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8515" windowHeight="11055"/>
  </bookViews>
  <sheets>
    <sheet name="Descen 15032018 (2)" sheetId="2" r:id="rId1"/>
    <sheet name="Descen 15032018" sheetId="1" r:id="rId2"/>
  </sheets>
  <definedNames>
    <definedName name="_xlnm.Print_Area" localSheetId="1">'Descen 15032018'!$A$1:$AB$52</definedName>
    <definedName name="_xlnm.Print_Area" localSheetId="0">'Descen 15032018 (2)'!$A$1:$V$39</definedName>
  </definedNames>
  <calcPr calcId="145621"/>
</workbook>
</file>

<file path=xl/calcChain.xml><?xml version="1.0" encoding="utf-8"?>
<calcChain xmlns="http://schemas.openxmlformats.org/spreadsheetml/2006/main">
  <c r="T13" i="2" l="1"/>
  <c r="S13" i="2"/>
  <c r="R13" i="2"/>
  <c r="Q13" i="2"/>
  <c r="P13" i="2"/>
  <c r="O13" i="2"/>
  <c r="N13" i="2"/>
  <c r="M13" i="2"/>
  <c r="L13" i="2"/>
  <c r="K13" i="2"/>
  <c r="H13" i="2"/>
  <c r="G13" i="2"/>
  <c r="F13" i="2"/>
  <c r="E13" i="2"/>
  <c r="U17" i="2"/>
  <c r="V17" i="2" s="1"/>
  <c r="U18" i="2"/>
  <c r="V18" i="2" s="1"/>
  <c r="U20" i="2"/>
  <c r="V20" i="2"/>
  <c r="U21" i="2"/>
  <c r="V21" i="2"/>
  <c r="U22" i="2"/>
  <c r="U24" i="2"/>
  <c r="V24" i="2" s="1"/>
  <c r="U25" i="2"/>
  <c r="V25" i="2" s="1"/>
  <c r="V26" i="2"/>
  <c r="L27" i="2"/>
  <c r="U27" i="2"/>
  <c r="V27" i="2"/>
  <c r="L28" i="2"/>
  <c r="U28" i="2"/>
  <c r="V28" i="2" s="1"/>
  <c r="J29" i="2"/>
  <c r="U29" i="2" s="1"/>
  <c r="V29" i="2" s="1"/>
  <c r="U38" i="2"/>
  <c r="H38" i="2"/>
  <c r="V36" i="2"/>
  <c r="V35" i="2"/>
  <c r="V34" i="2"/>
  <c r="V33" i="2"/>
  <c r="V32" i="2"/>
  <c r="U31" i="2"/>
  <c r="V31" i="2" s="1"/>
  <c r="U30" i="2"/>
  <c r="V30" i="2" s="1"/>
  <c r="U15" i="2"/>
  <c r="V15" i="2" s="1"/>
  <c r="I14" i="2"/>
  <c r="I13" i="2" s="1"/>
  <c r="J13" i="2" l="1"/>
  <c r="V38" i="2"/>
  <c r="U14" i="2"/>
  <c r="U13" i="2" s="1"/>
  <c r="Q1048563" i="2"/>
  <c r="U33" i="1"/>
  <c r="U16" i="1"/>
  <c r="U15" i="1"/>
  <c r="U12" i="1"/>
  <c r="U18" i="1"/>
  <c r="V28" i="1"/>
  <c r="V20" i="1"/>
  <c r="U20" i="1"/>
  <c r="V19" i="1"/>
  <c r="V18" i="1"/>
  <c r="V14" i="1"/>
  <c r="U14" i="1"/>
  <c r="R1048563" i="2" l="1"/>
  <c r="V14" i="2"/>
  <c r="V13" i="2" s="1"/>
  <c r="L39" i="1"/>
  <c r="L21" i="1"/>
  <c r="U13" i="1"/>
  <c r="U19" i="1"/>
  <c r="U21" i="1"/>
  <c r="U22" i="1"/>
  <c r="S1048563" i="2" l="1"/>
  <c r="T1048563" i="2" s="1"/>
  <c r="V21" i="1"/>
  <c r="V13" i="1"/>
  <c r="V22" i="1"/>
  <c r="V12" i="1"/>
  <c r="L38" i="1" l="1"/>
  <c r="K21" i="1" l="1"/>
  <c r="J40" i="1"/>
  <c r="I25" i="1" l="1"/>
  <c r="I48" i="1" s="1"/>
  <c r="I51" i="1" s="1"/>
  <c r="Q1048576" i="1"/>
  <c r="R1048576" i="1" s="1"/>
  <c r="Q51" i="1"/>
  <c r="P51" i="1"/>
  <c r="O51" i="1"/>
  <c r="U50" i="1"/>
  <c r="H50" i="1"/>
  <c r="R48" i="1"/>
  <c r="R51" i="1" s="1"/>
  <c r="Q48" i="1"/>
  <c r="P48" i="1"/>
  <c r="O48" i="1"/>
  <c r="N48" i="1"/>
  <c r="N51" i="1" s="1"/>
  <c r="M48" i="1"/>
  <c r="M51" i="1" s="1"/>
  <c r="L48" i="1"/>
  <c r="L51" i="1" s="1"/>
  <c r="K48" i="1"/>
  <c r="K51" i="1" s="1"/>
  <c r="J48" i="1"/>
  <c r="J51" i="1" s="1"/>
  <c r="G48" i="1"/>
  <c r="G51" i="1" s="1"/>
  <c r="F48" i="1"/>
  <c r="F51" i="1" s="1"/>
  <c r="E48" i="1"/>
  <c r="E51" i="1" s="1"/>
  <c r="V47" i="1"/>
  <c r="V46" i="1"/>
  <c r="V45" i="1"/>
  <c r="V44" i="1"/>
  <c r="V43" i="1"/>
  <c r="U42" i="1"/>
  <c r="V42" i="1" s="1"/>
  <c r="U41" i="1"/>
  <c r="V41" i="1" s="1"/>
  <c r="U40" i="1"/>
  <c r="V40" i="1" s="1"/>
  <c r="Z39" i="1"/>
  <c r="Y39" i="1"/>
  <c r="AA39" i="1" s="1"/>
  <c r="U39" i="1"/>
  <c r="V39" i="1" s="1"/>
  <c r="Z38" i="1"/>
  <c r="Y38" i="1"/>
  <c r="U38" i="1"/>
  <c r="V38" i="1" s="1"/>
  <c r="V37" i="1"/>
  <c r="U36" i="1"/>
  <c r="V36" i="1" s="1"/>
  <c r="U35" i="1"/>
  <c r="V35" i="1" s="1"/>
  <c r="U32" i="1"/>
  <c r="V32" i="1" s="1"/>
  <c r="Y31" i="1"/>
  <c r="Z31" i="1" s="1"/>
  <c r="U31" i="1"/>
  <c r="V31" i="1" s="1"/>
  <c r="U29" i="1"/>
  <c r="V29" i="1" s="1"/>
  <c r="U28" i="1"/>
  <c r="U26" i="1"/>
  <c r="V26" i="1" s="1"/>
  <c r="U25" i="1"/>
  <c r="V25" i="1" s="1"/>
  <c r="E23" i="1"/>
  <c r="V50" i="1" l="1"/>
  <c r="H48" i="1"/>
  <c r="H51" i="1" s="1"/>
  <c r="S48" i="1"/>
  <c r="S51" i="1" s="1"/>
  <c r="S1048576" i="1"/>
  <c r="T1048576" i="1"/>
  <c r="V48" i="1" l="1"/>
  <c r="T48" i="1"/>
  <c r="T51" i="1" s="1"/>
  <c r="U48" i="1"/>
  <c r="V23" i="1"/>
  <c r="V51" i="1" l="1"/>
  <c r="U51" i="1"/>
  <c r="I17" i="1"/>
  <c r="U17" i="1"/>
  <c r="U23" i="1"/>
</calcChain>
</file>

<file path=xl/sharedStrings.xml><?xml version="1.0" encoding="utf-8"?>
<sst xmlns="http://schemas.openxmlformats.org/spreadsheetml/2006/main" count="173" uniqueCount="60">
  <si>
    <t>Detalle de los aportes mensuales realizados a las Entidades Descentralizadas año 2,018</t>
  </si>
  <si>
    <t>Institucion</t>
  </si>
  <si>
    <t>Fte</t>
  </si>
  <si>
    <t>Geog</t>
  </si>
  <si>
    <t>Reng</t>
  </si>
  <si>
    <t>Asignado</t>
  </si>
  <si>
    <t>Debito</t>
  </si>
  <si>
    <t>Credito</t>
  </si>
  <si>
    <t>Vigente</t>
  </si>
  <si>
    <t>Ene</t>
  </si>
  <si>
    <t>Feb</t>
  </si>
  <si>
    <t>Mar</t>
  </si>
  <si>
    <t>Abr</t>
  </si>
  <si>
    <t>May</t>
  </si>
  <si>
    <t>Jun</t>
  </si>
  <si>
    <t>Jul</t>
  </si>
  <si>
    <t>Ago</t>
  </si>
  <si>
    <t>Sept</t>
  </si>
  <si>
    <t>Oct</t>
  </si>
  <si>
    <t>Nov</t>
  </si>
  <si>
    <t>Dic</t>
  </si>
  <si>
    <t>Total Devengado</t>
  </si>
  <si>
    <t>Saldo por trasladar</t>
  </si>
  <si>
    <t>Instituto Nacional de Bosques -INAB-</t>
  </si>
  <si>
    <t>0101</t>
  </si>
  <si>
    <t>Instituto Nacional de Bosques -INAB- LACHUA</t>
  </si>
  <si>
    <t>Instituto de Ciencia y Tecnologia Agricola -ICTA-</t>
  </si>
  <si>
    <t>Instituto Nacional de Comerc. Agricola -INDECA-</t>
  </si>
  <si>
    <t>Escuela Nac. Central de Agricultura -ENCA-</t>
  </si>
  <si>
    <t>0115</t>
  </si>
  <si>
    <t>Aporte al Fondo de Tierras -FONTIERRAS-</t>
  </si>
  <si>
    <t>INDECA por PMA LOGISTICA</t>
  </si>
  <si>
    <t>Fondo de Pensiones Jubilados del INTA -FOPINTA-</t>
  </si>
  <si>
    <t>Defensores de la Naturaleza</t>
  </si>
  <si>
    <t>CONIC</t>
  </si>
  <si>
    <t>Mosca del Mediterraneo -MOSCAMED-</t>
  </si>
  <si>
    <t>Instituto Panamericano de Geografia e Historia IPGH</t>
  </si>
  <si>
    <t>FEDECOAG</t>
  </si>
  <si>
    <t>CATIE</t>
  </si>
  <si>
    <t xml:space="preserve"> </t>
  </si>
  <si>
    <t>&lt;&lt;al 08 de febrero 2016</t>
  </si>
  <si>
    <t>**</t>
  </si>
  <si>
    <t>IICA</t>
  </si>
  <si>
    <t>CAC</t>
  </si>
  <si>
    <t>AECID</t>
  </si>
  <si>
    <t>FIDA Membresia</t>
  </si>
  <si>
    <t>Plan Trifinio</t>
  </si>
  <si>
    <t>PMA</t>
  </si>
  <si>
    <t>FAO</t>
  </si>
  <si>
    <t>FAO (Gastos Administrativos)</t>
  </si>
  <si>
    <t>Asociacion de Nororiente -ADIN-</t>
  </si>
  <si>
    <t>Programa de Las Naciones Unidas P/El medio Ambiente Rotterdam</t>
  </si>
  <si>
    <t>Organización Mundial Sanidad Animal OIE -OMDSA-</t>
  </si>
  <si>
    <t>Comision Ballenera Internacional -CBI-</t>
  </si>
  <si>
    <t xml:space="preserve">QUE CUADRAR </t>
  </si>
  <si>
    <t>Sistema de Integración Centroamericana -SICA- Dolares</t>
  </si>
  <si>
    <t>Tratado Internacional sobre  Recursos Fitogeneticos -TIRFAA-</t>
  </si>
  <si>
    <t>Zoologico La Aurora</t>
  </si>
  <si>
    <t>ACTUALIZADO  24  DE ABRIL  2018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</si>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</sst>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Q&quot;* #,##0.00_);_(&quot;Q&quot;* \(#,##0.00\);_(&quot;Q&quot;* &quot;-&quot;??_);_(@_)"/>
    <numFmt numFmtId="164" formatCode="_-* #,##0.00\ _P_t_a_-;\-* #,##0.00\ _P_t_a_-;_-* &quot;-&quot;??\ _P_t_a_-;_-@_-"/>
    <numFmt numFmtId="165" formatCode="#,##0.00000"/>
    <numFmt numFmtId="166" formatCode="_-* #,##0.00000\ _P_t_a_-;\-* #,##0.00000\ _P_t_a_-;_-* &quot;-&quot;??\ _P_t_a_-;_-@_-"/>
  </numFmts>
  <fonts count="15" x14ac:knownFonts="1">
    <font>
      <sz val="10"/>
      <name val="Arial"/>
    </font>
    <font>
      <b/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0"/>
      <color theme="0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b/>
      <sz val="7"/>
      <name val="Arial"/>
      <family val="2"/>
    </font>
    <font>
      <b/>
      <u/>
      <sz val="8"/>
      <name val="Arial"/>
      <family val="2"/>
    </font>
    <font>
      <b/>
      <sz val="10"/>
      <name val="Arial"/>
      <family val="2"/>
    </font>
    <font>
      <b/>
      <sz val="8"/>
      <color rgb="FF00B05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3" tint="0.39994506668294322"/>
      </bottom>
      <diagonal/>
    </border>
    <border>
      <left style="medium">
        <color indexed="64"/>
      </left>
      <right style="thin">
        <color indexed="64"/>
      </right>
      <top/>
      <bottom style="thin">
        <color theme="3" tint="0.39994506668294322"/>
      </bottom>
      <diagonal/>
    </border>
    <border>
      <left style="thin">
        <color indexed="64"/>
      </left>
      <right style="thin">
        <color indexed="64"/>
      </right>
      <top/>
      <bottom style="thin">
        <color theme="3" tint="0.399945066682943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3" tint="0.39994506668294322"/>
      </bottom>
      <diagonal/>
    </border>
    <border>
      <left style="thin">
        <color indexed="64"/>
      </left>
      <right style="thin">
        <color indexed="64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indexed="64"/>
      </left>
      <right style="medium">
        <color indexed="64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indexed="64"/>
      </left>
      <right style="thin">
        <color indexed="64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indexed="64"/>
      </right>
      <top/>
      <bottom style="thin">
        <color theme="3" tint="0.39994506668294322"/>
      </bottom>
      <diagonal/>
    </border>
    <border>
      <left style="thin">
        <color indexed="64"/>
      </left>
      <right/>
      <top/>
      <bottom style="thin">
        <color theme="3" tint="0.39994506668294322"/>
      </bottom>
      <diagonal/>
    </border>
    <border>
      <left style="medium">
        <color indexed="64"/>
      </left>
      <right/>
      <top/>
      <bottom style="thin">
        <color theme="3" tint="0.39994506668294322"/>
      </bottom>
      <diagonal/>
    </border>
    <border>
      <left/>
      <right/>
      <top/>
      <bottom style="thin">
        <color theme="3" tint="0.39994506668294322"/>
      </bottom>
      <diagonal/>
    </border>
    <border>
      <left/>
      <right style="medium">
        <color indexed="64"/>
      </right>
      <top/>
      <bottom style="thin">
        <color theme="3" tint="0.39994506668294322"/>
      </bottom>
      <diagonal/>
    </border>
    <border>
      <left style="medium">
        <color theme="1"/>
      </left>
      <right style="medium">
        <color theme="1"/>
      </right>
      <top/>
      <bottom style="thin">
        <color theme="4"/>
      </bottom>
      <diagonal/>
    </border>
    <border>
      <left style="medium">
        <color indexed="64"/>
      </left>
      <right style="medium">
        <color indexed="64"/>
      </right>
      <top/>
      <bottom style="thin">
        <color theme="3" tint="0.59996337778862885"/>
      </bottom>
      <diagonal/>
    </border>
    <border>
      <left/>
      <right style="thin">
        <color indexed="64"/>
      </right>
      <top/>
      <bottom style="thin">
        <color theme="3" tint="0.59996337778862885"/>
      </bottom>
      <diagonal/>
    </border>
    <border>
      <left style="thin">
        <color indexed="64"/>
      </left>
      <right style="thin">
        <color indexed="64"/>
      </right>
      <top/>
      <bottom style="thin">
        <color theme="3" tint="0.59996337778862885"/>
      </bottom>
      <diagonal/>
    </border>
    <border>
      <left style="thin">
        <color indexed="64"/>
      </left>
      <right/>
      <top/>
      <bottom style="thin">
        <color theme="3" tint="0.59996337778862885"/>
      </bottom>
      <diagonal/>
    </border>
    <border>
      <left/>
      <right style="medium">
        <color indexed="64"/>
      </right>
      <top/>
      <bottom style="thin">
        <color theme="3" tint="0.59996337778862885"/>
      </bottom>
      <diagonal/>
    </border>
    <border>
      <left style="medium">
        <color indexed="64"/>
      </left>
      <right style="medium">
        <color indexed="64"/>
      </right>
      <top style="thin">
        <color theme="3" tint="0.59996337778862885"/>
      </top>
      <bottom/>
      <diagonal/>
    </border>
    <border>
      <left/>
      <right style="thin">
        <color indexed="64"/>
      </right>
      <top style="thin">
        <color theme="3" tint="0.59996337778862885"/>
      </top>
      <bottom/>
      <diagonal/>
    </border>
    <border>
      <left style="thin">
        <color indexed="64"/>
      </left>
      <right style="thin">
        <color indexed="64"/>
      </right>
      <top style="thin">
        <color theme="3" tint="0.59996337778862885"/>
      </top>
      <bottom/>
      <diagonal/>
    </border>
    <border>
      <left style="thin">
        <color indexed="64"/>
      </left>
      <right/>
      <top style="thin">
        <color theme="3" tint="0.59996337778862885"/>
      </top>
      <bottom/>
      <diagonal/>
    </border>
    <border>
      <left/>
      <right style="medium">
        <color indexed="64"/>
      </right>
      <top style="thin">
        <color theme="3" tint="0.59996337778862885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3" tint="0.39994506668294322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3" tint="0.39994506668294322"/>
      </bottom>
      <diagonal/>
    </border>
    <border>
      <left style="medium">
        <color indexed="64"/>
      </left>
      <right style="medium">
        <color indexed="64"/>
      </right>
      <top style="thin">
        <color theme="3" tint="0.39994506668294322"/>
      </top>
      <bottom style="medium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3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0" borderId="7" xfId="0" applyFont="1" applyBorder="1"/>
    <xf numFmtId="0" fontId="3" fillId="0" borderId="8" xfId="0" applyFont="1" applyBorder="1" applyAlignment="1">
      <alignment horizontal="center"/>
    </xf>
    <xf numFmtId="0" fontId="3" fillId="0" borderId="9" xfId="0" quotePrefix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" fontId="3" fillId="0" borderId="9" xfId="1" applyNumberFormat="1" applyFont="1" applyBorder="1"/>
    <xf numFmtId="4" fontId="7" fillId="0" borderId="0" xfId="1" applyNumberFormat="1" applyFont="1"/>
    <xf numFmtId="0" fontId="3" fillId="0" borderId="0" xfId="0" applyFont="1"/>
    <xf numFmtId="0" fontId="3" fillId="0" borderId="12" xfId="0" applyFont="1" applyBorder="1"/>
    <xf numFmtId="0" fontId="3" fillId="0" borderId="13" xfId="0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4" fontId="3" fillId="0" borderId="11" xfId="1" applyNumberFormat="1" applyFont="1" applyBorder="1"/>
    <xf numFmtId="4" fontId="5" fillId="3" borderId="11" xfId="1" applyNumberFormat="1" applyFont="1" applyFill="1" applyBorder="1"/>
    <xf numFmtId="4" fontId="5" fillId="0" borderId="11" xfId="1" applyNumberFormat="1" applyFont="1" applyBorder="1"/>
    <xf numFmtId="164" fontId="0" fillId="0" borderId="11" xfId="1" applyFont="1" applyBorder="1"/>
    <xf numFmtId="4" fontId="7" fillId="4" borderId="0" xfId="1" applyNumberFormat="1" applyFont="1" applyFill="1"/>
    <xf numFmtId="4" fontId="3" fillId="3" borderId="11" xfId="1" applyNumberFormat="1" applyFont="1" applyFill="1" applyBorder="1"/>
    <xf numFmtId="4" fontId="3" fillId="4" borderId="11" xfId="1" applyNumberFormat="1" applyFont="1" applyFill="1" applyBorder="1"/>
    <xf numFmtId="4" fontId="7" fillId="4" borderId="0" xfId="1" applyNumberFormat="1" applyFont="1" applyFill="1" applyBorder="1"/>
    <xf numFmtId="4" fontId="7" fillId="0" borderId="11" xfId="1" applyNumberFormat="1" applyFont="1" applyBorder="1"/>
    <xf numFmtId="4" fontId="9" fillId="0" borderId="11" xfId="1" applyNumberFormat="1" applyFont="1" applyBorder="1"/>
    <xf numFmtId="0" fontId="3" fillId="3" borderId="12" xfId="0" applyFont="1" applyFill="1" applyBorder="1"/>
    <xf numFmtId="0" fontId="3" fillId="3" borderId="13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0" borderId="12" xfId="0" applyFont="1" applyFill="1" applyBorder="1"/>
    <xf numFmtId="0" fontId="3" fillId="0" borderId="13" xfId="0" applyFont="1" applyFill="1" applyBorder="1" applyAlignment="1">
      <alignment horizontal="center"/>
    </xf>
    <xf numFmtId="0" fontId="3" fillId="0" borderId="11" xfId="0" quotePrefix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4" fontId="3" fillId="0" borderId="11" xfId="1" applyNumberFormat="1" applyFont="1" applyFill="1" applyBorder="1"/>
    <xf numFmtId="165" fontId="7" fillId="4" borderId="0" xfId="1" applyNumberFormat="1" applyFont="1" applyFill="1"/>
    <xf numFmtId="4" fontId="10" fillId="5" borderId="0" xfId="1" applyNumberFormat="1" applyFont="1" applyFill="1"/>
    <xf numFmtId="0" fontId="7" fillId="5" borderId="0" xfId="0" applyFont="1" applyFill="1"/>
    <xf numFmtId="0" fontId="11" fillId="0" borderId="0" xfId="0" applyFont="1"/>
    <xf numFmtId="4" fontId="12" fillId="4" borderId="0" xfId="1" applyNumberFormat="1" applyFont="1" applyFill="1"/>
    <xf numFmtId="0" fontId="3" fillId="6" borderId="12" xfId="0" applyFont="1" applyFill="1" applyBorder="1"/>
    <xf numFmtId="0" fontId="3" fillId="6" borderId="13" xfId="0" applyFont="1" applyFill="1" applyBorder="1" applyAlignment="1">
      <alignment horizontal="center"/>
    </xf>
    <xf numFmtId="0" fontId="3" fillId="6" borderId="11" xfId="0" quotePrefix="1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4" fontId="3" fillId="6" borderId="11" xfId="1" applyNumberFormat="1" applyFont="1" applyFill="1" applyBorder="1"/>
    <xf numFmtId="0" fontId="3" fillId="7" borderId="12" xfId="0" applyFont="1" applyFill="1" applyBorder="1"/>
    <xf numFmtId="0" fontId="3" fillId="7" borderId="13" xfId="0" applyFont="1" applyFill="1" applyBorder="1" applyAlignment="1">
      <alignment horizontal="center"/>
    </xf>
    <xf numFmtId="0" fontId="3" fillId="7" borderId="11" xfId="0" quotePrefix="1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/>
    </xf>
    <xf numFmtId="4" fontId="3" fillId="7" borderId="11" xfId="1" applyNumberFormat="1" applyFont="1" applyFill="1" applyBorder="1"/>
    <xf numFmtId="4" fontId="10" fillId="5" borderId="0" xfId="0" applyNumberFormat="1" applyFont="1" applyFill="1"/>
    <xf numFmtId="0" fontId="3" fillId="4" borderId="13" xfId="0" applyFont="1" applyFill="1" applyBorder="1" applyAlignment="1">
      <alignment horizontal="center"/>
    </xf>
    <xf numFmtId="0" fontId="3" fillId="4" borderId="11" xfId="0" quotePrefix="1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8" borderId="12" xfId="0" applyFont="1" applyFill="1" applyBorder="1"/>
    <xf numFmtId="0" fontId="3" fillId="8" borderId="13" xfId="0" applyFont="1" applyFill="1" applyBorder="1" applyAlignment="1">
      <alignment horizontal="center"/>
    </xf>
    <xf numFmtId="0" fontId="3" fillId="8" borderId="11" xfId="0" quotePrefix="1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4" fontId="3" fillId="8" borderId="11" xfId="1" applyNumberFormat="1" applyFont="1" applyFill="1" applyBorder="1"/>
    <xf numFmtId="4" fontId="5" fillId="8" borderId="11" xfId="1" applyNumberFormat="1" applyFont="1" applyFill="1" applyBorder="1"/>
    <xf numFmtId="0" fontId="7" fillId="0" borderId="7" xfId="0" applyFont="1" applyBorder="1"/>
    <xf numFmtId="0" fontId="7" fillId="0" borderId="14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4" fontId="7" fillId="0" borderId="7" xfId="1" applyNumberFormat="1" applyFont="1" applyBorder="1"/>
    <xf numFmtId="0" fontId="3" fillId="3" borderId="20" xfId="0" applyFont="1" applyFill="1" applyBorder="1"/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4" fontId="3" fillId="3" borderId="20" xfId="1" applyNumberFormat="1" applyFont="1" applyFill="1" applyBorder="1"/>
    <xf numFmtId="4" fontId="5" fillId="3" borderId="21" xfId="1" applyNumberFormat="1" applyFont="1" applyFill="1" applyBorder="1"/>
    <xf numFmtId="0" fontId="3" fillId="0" borderId="25" xfId="0" applyFont="1" applyBorder="1"/>
    <xf numFmtId="0" fontId="3" fillId="0" borderId="26" xfId="0" applyFont="1" applyBorder="1" applyAlignment="1">
      <alignment horizontal="center"/>
    </xf>
    <xf numFmtId="0" fontId="3" fillId="0" borderId="27" xfId="0" quotePrefix="1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4" fontId="3" fillId="0" borderId="25" xfId="1" applyNumberFormat="1" applyFont="1" applyBorder="1"/>
    <xf numFmtId="164" fontId="13" fillId="0" borderId="11" xfId="1" applyFont="1" applyBorder="1" applyAlignment="1">
      <alignment horizontal="right"/>
    </xf>
    <xf numFmtId="0" fontId="3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4" fontId="7" fillId="0" borderId="30" xfId="1" applyNumberFormat="1" applyFont="1" applyBorder="1"/>
    <xf numFmtId="4" fontId="7" fillId="0" borderId="34" xfId="1" applyNumberFormat="1" applyFont="1" applyBorder="1"/>
    <xf numFmtId="0" fontId="3" fillId="0" borderId="0" xfId="0" applyFont="1" applyAlignment="1">
      <alignment horizontal="center"/>
    </xf>
    <xf numFmtId="4" fontId="3" fillId="0" borderId="0" xfId="1" applyNumberFormat="1" applyFont="1"/>
    <xf numFmtId="164" fontId="3" fillId="0" borderId="0" xfId="1" applyFont="1"/>
    <xf numFmtId="164" fontId="5" fillId="0" borderId="0" xfId="1" applyFont="1"/>
    <xf numFmtId="166" fontId="5" fillId="0" borderId="0" xfId="1" applyNumberFormat="1" applyFont="1"/>
    <xf numFmtId="166" fontId="3" fillId="0" borderId="0" xfId="1" applyNumberFormat="1" applyFont="1"/>
    <xf numFmtId="164" fontId="5" fillId="0" borderId="0" xfId="1" applyNumberFormat="1" applyFont="1"/>
    <xf numFmtId="164" fontId="3" fillId="0" borderId="0" xfId="1" applyNumberFormat="1" applyFont="1"/>
    <xf numFmtId="4" fontId="10" fillId="0" borderId="0" xfId="1" applyNumberFormat="1" applyFo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4" fontId="7" fillId="0" borderId="0" xfId="1" applyNumberFormat="1" applyFont="1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4" fontId="3" fillId="0" borderId="0" xfId="1" applyNumberFormat="1" applyFont="1" applyBorder="1"/>
    <xf numFmtId="4" fontId="7" fillId="0" borderId="0" xfId="1" applyNumberFormat="1" applyFont="1" applyBorder="1"/>
    <xf numFmtId="4" fontId="0" fillId="0" borderId="0" xfId="0" applyNumberFormat="1"/>
    <xf numFmtId="0" fontId="0" fillId="0" borderId="0" xfId="0" applyAlignment="1">
      <alignment horizontal="center"/>
    </xf>
    <xf numFmtId="4" fontId="13" fillId="0" borderId="10" xfId="1" applyNumberFormat="1" applyFont="1" applyBorder="1"/>
    <xf numFmtId="164" fontId="13" fillId="0" borderId="10" xfId="1" applyFont="1" applyBorder="1" applyAlignment="1">
      <alignment horizontal="right" wrapText="1"/>
    </xf>
    <xf numFmtId="164" fontId="13" fillId="0" borderId="11" xfId="1" applyFont="1" applyFill="1" applyBorder="1"/>
    <xf numFmtId="4" fontId="13" fillId="0" borderId="9" xfId="1" applyNumberFormat="1" applyFont="1" applyBorder="1"/>
    <xf numFmtId="4" fontId="13" fillId="0" borderId="11" xfId="1" applyNumberFormat="1" applyFont="1" applyBorder="1"/>
    <xf numFmtId="164" fontId="13" fillId="0" borderId="11" xfId="1" applyFont="1" applyBorder="1"/>
    <xf numFmtId="4" fontId="13" fillId="4" borderId="11" xfId="1" applyNumberFormat="1" applyFont="1" applyFill="1" applyBorder="1"/>
    <xf numFmtId="44" fontId="13" fillId="0" borderId="11" xfId="1" applyNumberFormat="1" applyFont="1" applyBorder="1"/>
    <xf numFmtId="164" fontId="13" fillId="4" borderId="11" xfId="1" applyFont="1" applyFill="1" applyBorder="1" applyAlignment="1">
      <alignment horizontal="right"/>
    </xf>
    <xf numFmtId="164" fontId="13" fillId="4" borderId="11" xfId="1" applyFont="1" applyFill="1" applyBorder="1" applyAlignment="1"/>
    <xf numFmtId="164" fontId="13" fillId="0" borderId="11" xfId="1" applyFont="1" applyFill="1" applyBorder="1" applyAlignment="1"/>
    <xf numFmtId="4" fontId="2" fillId="0" borderId="11" xfId="1" applyNumberFormat="1" applyFont="1" applyBorder="1"/>
    <xf numFmtId="4" fontId="2" fillId="4" borderId="11" xfId="1" applyNumberFormat="1" applyFont="1" applyFill="1" applyBorder="1"/>
    <xf numFmtId="4" fontId="14" fillId="4" borderId="9" xfId="1" applyNumberFormat="1" applyFont="1" applyFill="1" applyBorder="1"/>
    <xf numFmtId="164" fontId="7" fillId="0" borderId="0" xfId="1" applyFont="1" applyAlignment="1">
      <alignment wrapText="1"/>
    </xf>
    <xf numFmtId="164" fontId="13" fillId="0" borderId="11" xfId="1" applyFont="1" applyBorder="1" applyAlignment="1">
      <alignment horizontal="right" wrapText="1"/>
    </xf>
    <xf numFmtId="164" fontId="13" fillId="7" borderId="11" xfId="1" applyFont="1" applyFill="1" applyBorder="1" applyAlignment="1">
      <alignment horizontal="right" wrapText="1"/>
    </xf>
    <xf numFmtId="4" fontId="13" fillId="0" borderId="11" xfId="1" applyNumberFormat="1" applyFont="1" applyFill="1" applyBorder="1"/>
    <xf numFmtId="4" fontId="13" fillId="7" borderId="11" xfId="1" applyNumberFormat="1" applyFont="1" applyFill="1" applyBorder="1"/>
    <xf numFmtId="44" fontId="13" fillId="4" borderId="11" xfId="1" applyNumberFormat="1" applyFont="1" applyFill="1" applyBorder="1"/>
    <xf numFmtId="44" fontId="13" fillId="0" borderId="11" xfId="1" applyNumberFormat="1" applyFont="1" applyFill="1" applyBorder="1"/>
    <xf numFmtId="164" fontId="13" fillId="4" borderId="11" xfId="1" applyFont="1" applyFill="1" applyBorder="1"/>
    <xf numFmtId="4" fontId="13" fillId="6" borderId="11" xfId="1" applyNumberFormat="1" applyFont="1" applyFill="1" applyBorder="1"/>
    <xf numFmtId="164" fontId="13" fillId="6" borderId="11" xfId="1" applyFont="1" applyFill="1" applyBorder="1"/>
    <xf numFmtId="164" fontId="13" fillId="7" borderId="11" xfId="1" applyFont="1" applyFill="1" applyBorder="1"/>
    <xf numFmtId="4" fontId="13" fillId="8" borderId="11" xfId="1" applyNumberFormat="1" applyFont="1" applyFill="1" applyBorder="1"/>
    <xf numFmtId="164" fontId="13" fillId="8" borderId="11" xfId="1" applyFont="1" applyFill="1" applyBorder="1"/>
    <xf numFmtId="4" fontId="2" fillId="0" borderId="7" xfId="1" applyNumberFormat="1" applyFont="1" applyBorder="1"/>
    <xf numFmtId="4" fontId="2" fillId="0" borderId="16" xfId="1" applyNumberFormat="1" applyFont="1" applyBorder="1"/>
    <xf numFmtId="4" fontId="2" fillId="0" borderId="9" xfId="1" applyNumberFormat="1" applyFont="1" applyBorder="1"/>
    <xf numFmtId="4" fontId="2" fillId="0" borderId="17" xfId="1" applyNumberFormat="1" applyFont="1" applyBorder="1"/>
    <xf numFmtId="4" fontId="2" fillId="0" borderId="18" xfId="1" applyNumberFormat="1" applyFont="1" applyBorder="1"/>
    <xf numFmtId="4" fontId="2" fillId="0" borderId="19" xfId="1" applyNumberFormat="1" applyFont="1" applyBorder="1"/>
    <xf numFmtId="4" fontId="13" fillId="3" borderId="23" xfId="1" applyNumberFormat="1" applyFont="1" applyFill="1" applyBorder="1"/>
    <xf numFmtId="4" fontId="13" fillId="3" borderId="20" xfId="1" applyNumberFormat="1" applyFont="1" applyFill="1" applyBorder="1"/>
    <xf numFmtId="4" fontId="13" fillId="3" borderId="21" xfId="1" applyNumberFormat="1" applyFont="1" applyFill="1" applyBorder="1"/>
    <xf numFmtId="4" fontId="13" fillId="3" borderId="22" xfId="1" applyNumberFormat="1" applyFont="1" applyFill="1" applyBorder="1"/>
    <xf numFmtId="4" fontId="13" fillId="3" borderId="24" xfId="1" applyNumberFormat="1" applyFont="1" applyFill="1" applyBorder="1"/>
    <xf numFmtId="4" fontId="13" fillId="0" borderId="28" xfId="1" applyNumberFormat="1" applyFont="1" applyBorder="1"/>
    <xf numFmtId="4" fontId="13" fillId="0" borderId="25" xfId="1" applyNumberFormat="1" applyFont="1" applyBorder="1"/>
    <xf numFmtId="4" fontId="13" fillId="0" borderId="26" xfId="1" applyNumberFormat="1" applyFont="1" applyBorder="1"/>
    <xf numFmtId="4" fontId="13" fillId="0" borderId="27" xfId="1" applyNumberFormat="1" applyFont="1" applyBorder="1"/>
    <xf numFmtId="4" fontId="13" fillId="4" borderId="27" xfId="1" applyNumberFormat="1" applyFont="1" applyFill="1" applyBorder="1"/>
    <xf numFmtId="4" fontId="2" fillId="0" borderId="33" xfId="1" applyNumberFormat="1" applyFont="1" applyBorder="1"/>
    <xf numFmtId="4" fontId="2" fillId="0" borderId="30" xfId="1" applyNumberFormat="1" applyFont="1" applyBorder="1"/>
    <xf numFmtId="4" fontId="2" fillId="0" borderId="31" xfId="1" applyNumberFormat="1" applyFont="1" applyBorder="1"/>
    <xf numFmtId="4" fontId="2" fillId="0" borderId="32" xfId="1" applyNumberFormat="1" applyFont="1" applyBorder="1"/>
    <xf numFmtId="4" fontId="2" fillId="0" borderId="35" xfId="1" applyNumberFormat="1" applyFont="1" applyBorder="1"/>
    <xf numFmtId="164" fontId="13" fillId="6" borderId="11" xfId="1" applyFont="1" applyFill="1" applyBorder="1" applyAlignment="1">
      <alignment horizontal="right" wrapText="1"/>
    </xf>
    <xf numFmtId="4" fontId="14" fillId="4" borderId="29" xfId="1" applyNumberFormat="1" applyFont="1" applyFill="1" applyBorder="1"/>
    <xf numFmtId="4" fontId="7" fillId="0" borderId="0" xfId="1" applyNumberFormat="1" applyFont="1" applyAlignment="1"/>
    <xf numFmtId="164" fontId="13" fillId="0" borderId="11" xfId="1" applyFont="1" applyBorder="1" applyAlignment="1">
      <alignment horizontal="right" vertical="center" wrapText="1"/>
    </xf>
    <xf numFmtId="4" fontId="13" fillId="0" borderId="11" xfId="1" applyNumberFormat="1" applyFont="1" applyBorder="1" applyAlignment="1">
      <alignment horizontal="right"/>
    </xf>
    <xf numFmtId="164" fontId="13" fillId="6" borderId="11" xfId="1" applyFont="1" applyFill="1" applyBorder="1" applyAlignment="1">
      <alignment horizontal="center"/>
    </xf>
    <xf numFmtId="4" fontId="5" fillId="4" borderId="10" xfId="1" applyNumberFormat="1" applyFont="1" applyFill="1" applyBorder="1"/>
    <xf numFmtId="4" fontId="5" fillId="4" borderId="11" xfId="1" applyNumberFormat="1" applyFont="1" applyFill="1" applyBorder="1"/>
    <xf numFmtId="4" fontId="0" fillId="0" borderId="36" xfId="0" applyNumberFormat="1" applyBorder="1"/>
    <xf numFmtId="0" fontId="2" fillId="6" borderId="4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164" fontId="13" fillId="4" borderId="11" xfId="1" applyFont="1" applyFill="1" applyBorder="1" applyAlignment="1">
      <alignment horizontal="right" wrapText="1"/>
    </xf>
    <xf numFmtId="4" fontId="5" fillId="4" borderId="26" xfId="1" applyNumberFormat="1" applyFont="1" applyFill="1" applyBorder="1"/>
    <xf numFmtId="0" fontId="6" fillId="4" borderId="0" xfId="0" applyFont="1" applyFill="1"/>
    <xf numFmtId="4" fontId="8" fillId="4" borderId="0" xfId="1" applyNumberFormat="1" applyFont="1" applyFill="1"/>
    <xf numFmtId="4" fontId="2" fillId="0" borderId="10" xfId="1" applyNumberFormat="1" applyFont="1" applyBorder="1"/>
    <xf numFmtId="164" fontId="2" fillId="0" borderId="11" xfId="1" applyFont="1" applyBorder="1"/>
    <xf numFmtId="4" fontId="2" fillId="0" borderId="11" xfId="1" applyNumberFormat="1" applyFont="1" applyFill="1" applyBorder="1"/>
    <xf numFmtId="164" fontId="2" fillId="0" borderId="11" xfId="1" applyFont="1" applyBorder="1" applyAlignment="1">
      <alignment horizontal="right" wrapText="1"/>
    </xf>
    <xf numFmtId="164" fontId="2" fillId="6" borderId="11" xfId="1" applyFont="1" applyFill="1" applyBorder="1"/>
    <xf numFmtId="164" fontId="2" fillId="6" borderId="11" xfId="1" applyFont="1" applyFill="1" applyBorder="1" applyAlignment="1">
      <alignment horizontal="right" wrapText="1"/>
    </xf>
    <xf numFmtId="4" fontId="2" fillId="7" borderId="11" xfId="1" applyNumberFormat="1" applyFont="1" applyFill="1" applyBorder="1"/>
    <xf numFmtId="4" fontId="2" fillId="6" borderId="11" xfId="1" applyNumberFormat="1" applyFont="1" applyFill="1" applyBorder="1"/>
    <xf numFmtId="4" fontId="2" fillId="8" borderId="11" xfId="1" applyNumberFormat="1" applyFont="1" applyFill="1" applyBorder="1"/>
    <xf numFmtId="4" fontId="2" fillId="0" borderId="25" xfId="1" applyNumberFormat="1" applyFont="1" applyBorder="1"/>
    <xf numFmtId="0" fontId="0" fillId="0" borderId="0" xfId="0" applyFill="1"/>
    <xf numFmtId="0" fontId="1" fillId="0" borderId="0" xfId="0" applyFont="1" applyFill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4" fontId="7" fillId="0" borderId="0" xfId="1" applyNumberFormat="1" applyFont="1" applyFill="1"/>
    <xf numFmtId="0" fontId="3" fillId="0" borderId="0" xfId="0" applyFont="1" applyFill="1"/>
    <xf numFmtId="4" fontId="7" fillId="0" borderId="0" xfId="1" applyNumberFormat="1" applyFont="1" applyFill="1" applyBorder="1"/>
    <xf numFmtId="4" fontId="10" fillId="0" borderId="0" xfId="1" applyNumberFormat="1" applyFont="1" applyFill="1"/>
    <xf numFmtId="0" fontId="3" fillId="0" borderId="0" xfId="0" applyFont="1" applyFill="1" applyAlignment="1">
      <alignment horizontal="center"/>
    </xf>
    <xf numFmtId="4" fontId="3" fillId="0" borderId="0" xfId="1" applyNumberFormat="1" applyFont="1" applyFill="1"/>
    <xf numFmtId="164" fontId="3" fillId="0" borderId="0" xfId="1" applyFont="1" applyFill="1"/>
    <xf numFmtId="164" fontId="5" fillId="0" borderId="0" xfId="1" applyFont="1" applyFill="1"/>
    <xf numFmtId="166" fontId="5" fillId="0" borderId="0" xfId="1" applyNumberFormat="1" applyFont="1" applyFill="1"/>
    <xf numFmtId="166" fontId="3" fillId="0" borderId="0" xfId="1" applyNumberFormat="1" applyFont="1" applyFill="1"/>
    <xf numFmtId="164" fontId="5" fillId="0" borderId="0" xfId="1" applyNumberFormat="1" applyFont="1" applyFill="1"/>
    <xf numFmtId="164" fontId="3" fillId="0" borderId="0" xfId="1" applyNumberFormat="1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4" fontId="7" fillId="0" borderId="0" xfId="1" applyNumberFormat="1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4" fontId="3" fillId="0" borderId="0" xfId="1" applyNumberFormat="1" applyFont="1" applyFill="1" applyBorder="1"/>
    <xf numFmtId="4" fontId="0" fillId="0" borderId="0" xfId="0" applyNumberFormat="1" applyFill="1"/>
    <xf numFmtId="0" fontId="3" fillId="0" borderId="37" xfId="0" applyFont="1" applyFill="1" applyBorder="1"/>
    <xf numFmtId="0" fontId="3" fillId="0" borderId="37" xfId="0" applyFont="1" applyFill="1" applyBorder="1" applyAlignment="1">
      <alignment horizontal="center"/>
    </xf>
    <xf numFmtId="4" fontId="3" fillId="0" borderId="37" xfId="1" applyNumberFormat="1" applyFont="1" applyFill="1" applyBorder="1"/>
    <xf numFmtId="4" fontId="5" fillId="0" borderId="37" xfId="1" applyNumberFormat="1" applyFont="1" applyFill="1" applyBorder="1"/>
    <xf numFmtId="0" fontId="3" fillId="0" borderId="12" xfId="0" applyFont="1" applyFill="1" applyBorder="1" applyAlignment="1">
      <alignment horizontal="center"/>
    </xf>
    <xf numFmtId="0" fontId="3" fillId="0" borderId="12" xfId="0" quotePrefix="1" applyFont="1" applyFill="1" applyBorder="1" applyAlignment="1">
      <alignment horizontal="center"/>
    </xf>
    <xf numFmtId="4" fontId="3" fillId="0" borderId="12" xfId="1" applyNumberFormat="1" applyFont="1" applyFill="1" applyBorder="1"/>
    <xf numFmtId="4" fontId="13" fillId="0" borderId="12" xfId="1" applyNumberFormat="1" applyFont="1" applyFill="1" applyBorder="1"/>
    <xf numFmtId="4" fontId="2" fillId="0" borderId="12" xfId="1" applyNumberFormat="1" applyFont="1" applyFill="1" applyBorder="1"/>
    <xf numFmtId="164" fontId="13" fillId="0" borderId="12" xfId="1" applyFont="1" applyFill="1" applyBorder="1" applyAlignment="1">
      <alignment horizontal="right" wrapText="1"/>
    </xf>
    <xf numFmtId="4" fontId="5" fillId="0" borderId="12" xfId="1" applyNumberFormat="1" applyFont="1" applyFill="1" applyBorder="1"/>
    <xf numFmtId="164" fontId="13" fillId="0" borderId="12" xfId="1" applyFont="1" applyFill="1" applyBorder="1"/>
    <xf numFmtId="164" fontId="2" fillId="0" borderId="12" xfId="1" applyFont="1" applyFill="1" applyBorder="1"/>
    <xf numFmtId="44" fontId="13" fillId="0" borderId="12" xfId="1" applyNumberFormat="1" applyFont="1" applyFill="1" applyBorder="1"/>
    <xf numFmtId="164" fontId="2" fillId="0" borderId="12" xfId="1" applyFont="1" applyFill="1" applyBorder="1" applyAlignment="1">
      <alignment horizontal="right" wrapText="1"/>
    </xf>
    <xf numFmtId="164" fontId="0" fillId="0" borderId="12" xfId="1" applyFont="1" applyFill="1" applyBorder="1"/>
    <xf numFmtId="164" fontId="13" fillId="0" borderId="12" xfId="1" applyFont="1" applyFill="1" applyBorder="1" applyAlignment="1">
      <alignment horizontal="center"/>
    </xf>
    <xf numFmtId="0" fontId="3" fillId="0" borderId="38" xfId="0" applyFont="1" applyFill="1" applyBorder="1"/>
    <xf numFmtId="0" fontId="3" fillId="0" borderId="38" xfId="0" applyFont="1" applyFill="1" applyBorder="1" applyAlignment="1">
      <alignment horizontal="center"/>
    </xf>
    <xf numFmtId="0" fontId="3" fillId="0" borderId="38" xfId="0" quotePrefix="1" applyFont="1" applyFill="1" applyBorder="1" applyAlignment="1">
      <alignment horizontal="center"/>
    </xf>
    <xf numFmtId="4" fontId="3" fillId="0" borderId="38" xfId="1" applyNumberFormat="1" applyFont="1" applyFill="1" applyBorder="1"/>
    <xf numFmtId="4" fontId="5" fillId="0" borderId="38" xfId="1" applyNumberFormat="1" applyFont="1" applyFill="1" applyBorder="1"/>
    <xf numFmtId="4" fontId="13" fillId="0" borderId="38" xfId="1" applyNumberFormat="1" applyFont="1" applyFill="1" applyBorder="1"/>
    <xf numFmtId="4" fontId="2" fillId="0" borderId="38" xfId="1" applyNumberFormat="1" applyFont="1" applyFill="1" applyBorder="1"/>
    <xf numFmtId="164" fontId="13" fillId="0" borderId="38" xfId="1" applyFont="1" applyFill="1" applyBorder="1"/>
    <xf numFmtId="164" fontId="13" fillId="0" borderId="38" xfId="1" applyFont="1" applyFill="1" applyBorder="1" applyAlignment="1">
      <alignment horizontal="right"/>
    </xf>
    <xf numFmtId="4" fontId="14" fillId="0" borderId="38" xfId="1" applyNumberFormat="1" applyFont="1" applyFill="1" applyBorder="1"/>
    <xf numFmtId="0" fontId="3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4" fontId="10" fillId="0" borderId="7" xfId="1" applyNumberFormat="1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11</xdr:col>
      <xdr:colOff>438150</xdr:colOff>
      <xdr:row>7</xdr:row>
      <xdr:rowOff>133350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0" y="1009650"/>
          <a:ext cx="11468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ts val="1400"/>
            </a:lnSpc>
            <a:spcAft>
              <a:spcPts val="0"/>
            </a:spcAft>
          </a:pPr>
          <a:r>
            <a:rPr lang="es-GT" sz="1200" b="1">
              <a:solidFill>
                <a:srgbClr val="0F243E"/>
              </a:solidFill>
              <a:effectLst/>
              <a:latin typeface="Helvetica"/>
              <a:ea typeface="Cambria"/>
              <a:cs typeface="Times New Roman"/>
            </a:rPr>
            <a:t>Unidad de Administración Financiera /UDAF Central y Presupuesto</a:t>
          </a:r>
          <a:endParaRPr lang="es-GT" sz="1200">
            <a:effectLst/>
            <a:latin typeface="Cambria"/>
            <a:ea typeface="Cambria"/>
            <a:cs typeface="Times New Roman"/>
          </a:endParaRPr>
        </a:p>
      </xdr:txBody>
    </xdr:sp>
    <xdr:clientData/>
  </xdr:twoCellAnchor>
  <xdr:twoCellAnchor editAs="oneCell">
    <xdr:from>
      <xdr:col>0</xdr:col>
      <xdr:colOff>57151</xdr:colOff>
      <xdr:row>0</xdr:row>
      <xdr:rowOff>38100</xdr:rowOff>
    </xdr:from>
    <xdr:to>
      <xdr:col>0</xdr:col>
      <xdr:colOff>2495551</xdr:colOff>
      <xdr:row>5</xdr:row>
      <xdr:rowOff>152400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1" y="38100"/>
          <a:ext cx="243840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11</xdr:col>
      <xdr:colOff>438150</xdr:colOff>
      <xdr:row>7</xdr:row>
      <xdr:rowOff>133350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0" y="1009650"/>
          <a:ext cx="10429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ts val="1400"/>
            </a:lnSpc>
            <a:spcAft>
              <a:spcPts val="0"/>
            </a:spcAft>
          </a:pPr>
          <a:r>
            <a:rPr lang="es-GT" sz="1200" b="1">
              <a:solidFill>
                <a:srgbClr val="0F243E"/>
              </a:solidFill>
              <a:effectLst/>
              <a:latin typeface="Helvetica"/>
              <a:ea typeface="Cambria"/>
              <a:cs typeface="Times New Roman"/>
            </a:rPr>
            <a:t>Unidad de Administración Financiera /UDAF Central y Presupuesto</a:t>
          </a:r>
          <a:endParaRPr lang="es-GT" sz="1200">
            <a:effectLst/>
            <a:latin typeface="Cambria"/>
            <a:ea typeface="Cambria"/>
            <a:cs typeface="Times New Roman"/>
          </a:endParaRPr>
        </a:p>
      </xdr:txBody>
    </xdr:sp>
    <xdr:clientData/>
  </xdr:twoCellAnchor>
  <xdr:twoCellAnchor editAs="oneCell">
    <xdr:from>
      <xdr:col>0</xdr:col>
      <xdr:colOff>57150</xdr:colOff>
      <xdr:row>0</xdr:row>
      <xdr:rowOff>38100</xdr:rowOff>
    </xdr:from>
    <xdr:to>
      <xdr:col>4</xdr:col>
      <xdr:colOff>95250</xdr:colOff>
      <xdr:row>5</xdr:row>
      <xdr:rowOff>152400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45434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V1048563"/>
  <sheetViews>
    <sheetView tabSelected="1" topLeftCell="A7" zoomScaleNormal="100" workbookViewId="0">
      <selection activeCell="A28" sqref="A28"/>
    </sheetView>
  </sheetViews>
  <sheetFormatPr baseColWidth="10" defaultRowHeight="12.75" x14ac:dyDescent="0.2"/>
  <cols>
    <col min="1" max="1" width="49.5703125" style="176" customWidth="1"/>
    <col min="2" max="2" width="5.28515625" style="176" customWidth="1"/>
    <col min="3" max="3" width="6.5703125" style="176" customWidth="1"/>
    <col min="4" max="4" width="6.140625" style="176" customWidth="1"/>
    <col min="5" max="5" width="11.7109375" style="176" customWidth="1"/>
    <col min="6" max="6" width="13.42578125" style="176" customWidth="1"/>
    <col min="7" max="7" width="12.85546875" style="176" customWidth="1"/>
    <col min="8" max="8" width="13" style="176" customWidth="1"/>
    <col min="9" max="9" width="15.85546875" style="176" customWidth="1"/>
    <col min="10" max="10" width="15.5703125" style="176" customWidth="1"/>
    <col min="11" max="11" width="15.42578125" style="176" customWidth="1"/>
    <col min="12" max="12" width="14.5703125" style="176" customWidth="1"/>
    <col min="13" max="13" width="15.140625" style="176" customWidth="1"/>
    <col min="14" max="14" width="15.28515625" style="176" customWidth="1"/>
    <col min="15" max="15" width="15.140625" style="176" hidden="1" customWidth="1"/>
    <col min="16" max="16" width="15.28515625" style="176" hidden="1" customWidth="1"/>
    <col min="17" max="17" width="14.7109375" style="176" hidden="1" customWidth="1"/>
    <col min="18" max="18" width="11.42578125" style="176" hidden="1" customWidth="1"/>
    <col min="19" max="19" width="13.7109375" style="176" hidden="1" customWidth="1"/>
    <col min="20" max="20" width="13.85546875" style="176" hidden="1" customWidth="1"/>
    <col min="21" max="21" width="14.28515625" style="176" customWidth="1"/>
    <col min="22" max="22" width="15.5703125" style="176" customWidth="1"/>
    <col min="23" max="16384" width="11.42578125" style="176"/>
  </cols>
  <sheetData>
    <row r="5" spans="1:22" ht="15.75" x14ac:dyDescent="0.25">
      <c r="L5" s="177" t="s">
        <v>58</v>
      </c>
      <c r="M5" s="177"/>
      <c r="N5" s="177"/>
      <c r="O5" s="177"/>
      <c r="P5" s="177"/>
      <c r="Q5" s="177"/>
      <c r="R5" s="177"/>
      <c r="S5" s="177"/>
      <c r="T5" s="177"/>
      <c r="U5" s="177"/>
      <c r="V5" s="177"/>
    </row>
    <row r="6" spans="1:22" x14ac:dyDescent="0.2">
      <c r="U6" s="178"/>
    </row>
    <row r="7" spans="1:22" ht="17.25" customHeight="1" x14ac:dyDescent="0.2"/>
    <row r="8" spans="1:22" ht="15" customHeight="1" x14ac:dyDescent="0.2"/>
    <row r="9" spans="1:22" ht="20.25" customHeight="1" x14ac:dyDescent="0.25">
      <c r="A9" s="234" t="s">
        <v>0</v>
      </c>
      <c r="B9" s="234"/>
      <c r="C9" s="234"/>
      <c r="D9" s="234"/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  <c r="V9" s="234"/>
    </row>
    <row r="10" spans="1:22" ht="1.5" customHeight="1" thickBot="1" x14ac:dyDescent="0.25"/>
    <row r="11" spans="1:22" ht="24" customHeight="1" thickBot="1" x14ac:dyDescent="0.25">
      <c r="A11" s="179" t="s">
        <v>1</v>
      </c>
      <c r="B11" s="180" t="s">
        <v>2</v>
      </c>
      <c r="C11" s="181" t="s">
        <v>3</v>
      </c>
      <c r="D11" s="181" t="s">
        <v>4</v>
      </c>
      <c r="E11" s="181" t="s">
        <v>5</v>
      </c>
      <c r="F11" s="182" t="s">
        <v>6</v>
      </c>
      <c r="G11" s="183" t="s">
        <v>7</v>
      </c>
      <c r="H11" s="179" t="s">
        <v>8</v>
      </c>
      <c r="I11" s="182" t="s">
        <v>9</v>
      </c>
      <c r="J11" s="181" t="s">
        <v>10</v>
      </c>
      <c r="K11" s="181" t="s">
        <v>11</v>
      </c>
      <c r="L11" s="181" t="s">
        <v>12</v>
      </c>
      <c r="M11" s="181" t="s">
        <v>13</v>
      </c>
      <c r="N11" s="181" t="s">
        <v>14</v>
      </c>
      <c r="O11" s="181" t="s">
        <v>15</v>
      </c>
      <c r="P11" s="181" t="s">
        <v>16</v>
      </c>
      <c r="Q11" s="181" t="s">
        <v>17</v>
      </c>
      <c r="R11" s="181" t="s">
        <v>18</v>
      </c>
      <c r="S11" s="181" t="s">
        <v>19</v>
      </c>
      <c r="T11" s="183" t="s">
        <v>20</v>
      </c>
      <c r="U11" s="184" t="s">
        <v>21</v>
      </c>
      <c r="V11" s="185" t="s">
        <v>22</v>
      </c>
    </row>
    <row r="12" spans="1:22" ht="18" customHeight="1" x14ac:dyDescent="0.2">
      <c r="A12" s="204"/>
      <c r="B12" s="205"/>
      <c r="C12" s="205"/>
      <c r="D12" s="205"/>
      <c r="E12" s="206"/>
      <c r="F12" s="207"/>
      <c r="G12" s="207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</row>
    <row r="13" spans="1:22" ht="18" customHeight="1" x14ac:dyDescent="0.25">
      <c r="A13" s="232" t="s">
        <v>59</v>
      </c>
      <c r="B13" s="231"/>
      <c r="C13" s="231"/>
      <c r="D13" s="231"/>
      <c r="E13" s="233">
        <f>SUM(E14:E37)</f>
        <v>22749496</v>
      </c>
      <c r="F13" s="233">
        <f t="shared" ref="F13:V13" si="0">SUM(F14:F37)</f>
        <v>-5000</v>
      </c>
      <c r="G13" s="233">
        <f t="shared" si="0"/>
        <v>5000</v>
      </c>
      <c r="H13" s="233">
        <f t="shared" si="0"/>
        <v>22749496</v>
      </c>
      <c r="I13" s="233">
        <f t="shared" si="0"/>
        <v>989799.92</v>
      </c>
      <c r="J13" s="233">
        <f t="shared" si="0"/>
        <v>1779799.79</v>
      </c>
      <c r="K13" s="233">
        <f t="shared" si="0"/>
        <v>1051952.97</v>
      </c>
      <c r="L13" s="233">
        <f t="shared" si="0"/>
        <v>2368695.36</v>
      </c>
      <c r="M13" s="233">
        <f t="shared" si="0"/>
        <v>0</v>
      </c>
      <c r="N13" s="233">
        <f t="shared" si="0"/>
        <v>0</v>
      </c>
      <c r="O13" s="233">
        <f t="shared" si="0"/>
        <v>0</v>
      </c>
      <c r="P13" s="233">
        <f t="shared" si="0"/>
        <v>0</v>
      </c>
      <c r="Q13" s="233">
        <f t="shared" si="0"/>
        <v>0</v>
      </c>
      <c r="R13" s="233">
        <f t="shared" si="0"/>
        <v>0</v>
      </c>
      <c r="S13" s="233">
        <f t="shared" si="0"/>
        <v>0</v>
      </c>
      <c r="T13" s="233">
        <f t="shared" si="0"/>
        <v>0</v>
      </c>
      <c r="U13" s="233">
        <f t="shared" si="0"/>
        <v>6190248.04</v>
      </c>
      <c r="V13" s="233">
        <f t="shared" si="0"/>
        <v>16559247.959999999</v>
      </c>
    </row>
    <row r="14" spans="1:22" ht="15" customHeight="1" x14ac:dyDescent="0.2">
      <c r="A14" s="33" t="s">
        <v>32</v>
      </c>
      <c r="B14" s="208">
        <v>11</v>
      </c>
      <c r="C14" s="209" t="s">
        <v>24</v>
      </c>
      <c r="D14" s="208">
        <v>435</v>
      </c>
      <c r="E14" s="210">
        <v>3350000</v>
      </c>
      <c r="F14" s="210"/>
      <c r="G14" s="211"/>
      <c r="H14" s="212">
        <v>3350000</v>
      </c>
      <c r="I14" s="213">
        <f>227799.92+2000</f>
        <v>229799.92</v>
      </c>
      <c r="J14" s="211">
        <v>229799.92</v>
      </c>
      <c r="K14" s="211">
        <v>232799.92</v>
      </c>
      <c r="L14" s="212">
        <v>232799.92</v>
      </c>
      <c r="M14" s="211"/>
      <c r="N14" s="211"/>
      <c r="O14" s="211"/>
      <c r="P14" s="211"/>
      <c r="Q14" s="211"/>
      <c r="R14" s="211"/>
      <c r="S14" s="211"/>
      <c r="T14" s="211"/>
      <c r="U14" s="211">
        <f>SUM(I14:T14)</f>
        <v>925199.68</v>
      </c>
      <c r="V14" s="211">
        <f>SUM(H14-U14)</f>
        <v>2424800.3199999998</v>
      </c>
    </row>
    <row r="15" spans="1:22" ht="15" customHeight="1" x14ac:dyDescent="0.2">
      <c r="A15" s="33" t="s">
        <v>33</v>
      </c>
      <c r="B15" s="208">
        <v>11</v>
      </c>
      <c r="C15" s="209" t="s">
        <v>24</v>
      </c>
      <c r="D15" s="208">
        <v>435</v>
      </c>
      <c r="E15" s="210">
        <v>1000000</v>
      </c>
      <c r="F15" s="214"/>
      <c r="G15" s="211"/>
      <c r="H15" s="212">
        <v>1000000</v>
      </c>
      <c r="I15" s="215">
        <v>0</v>
      </c>
      <c r="J15" s="215">
        <v>0</v>
      </c>
      <c r="K15" s="215">
        <v>0</v>
      </c>
      <c r="L15" s="212">
        <v>200000</v>
      </c>
      <c r="M15" s="211"/>
      <c r="N15" s="211"/>
      <c r="O15" s="211"/>
      <c r="P15" s="211"/>
      <c r="Q15" s="215"/>
      <c r="R15" s="215"/>
      <c r="S15" s="215"/>
      <c r="T15" s="211"/>
      <c r="U15" s="211">
        <f t="shared" ref="U15:U21" si="1">SUM(I15:T15)</f>
        <v>200000</v>
      </c>
      <c r="V15" s="211">
        <f>SUM(H15-U15)</f>
        <v>800000</v>
      </c>
    </row>
    <row r="16" spans="1:22" ht="15" customHeight="1" x14ac:dyDescent="0.2">
      <c r="A16" s="33" t="s">
        <v>34</v>
      </c>
      <c r="B16" s="208">
        <v>11</v>
      </c>
      <c r="C16" s="209" t="s">
        <v>24</v>
      </c>
      <c r="D16" s="208">
        <v>435</v>
      </c>
      <c r="E16" s="210">
        <v>0</v>
      </c>
      <c r="F16" s="214"/>
      <c r="G16" s="211"/>
      <c r="H16" s="216">
        <v>0</v>
      </c>
      <c r="I16" s="215">
        <v>0</v>
      </c>
      <c r="J16" s="215">
        <v>0</v>
      </c>
      <c r="K16" s="215">
        <v>0</v>
      </c>
      <c r="L16" s="216">
        <v>0</v>
      </c>
      <c r="M16" s="215"/>
      <c r="N16" s="215"/>
      <c r="O16" s="215"/>
      <c r="P16" s="217"/>
      <c r="Q16" s="215"/>
      <c r="R16" s="215"/>
      <c r="S16" s="215"/>
      <c r="T16" s="217"/>
      <c r="U16" s="215">
        <v>0</v>
      </c>
      <c r="V16" s="215">
        <v>0</v>
      </c>
    </row>
    <row r="17" spans="1:22" ht="15" customHeight="1" x14ac:dyDescent="0.2">
      <c r="A17" s="33" t="s">
        <v>35</v>
      </c>
      <c r="B17" s="208">
        <v>11</v>
      </c>
      <c r="C17" s="209" t="s">
        <v>24</v>
      </c>
      <c r="D17" s="208">
        <v>472</v>
      </c>
      <c r="E17" s="210">
        <v>2000000</v>
      </c>
      <c r="F17" s="214"/>
      <c r="G17" s="211"/>
      <c r="H17" s="212">
        <v>2000000</v>
      </c>
      <c r="I17" s="213">
        <v>200000</v>
      </c>
      <c r="J17" s="213">
        <v>400000</v>
      </c>
      <c r="K17" s="211">
        <v>200000</v>
      </c>
      <c r="L17" s="212">
        <v>200000</v>
      </c>
      <c r="M17" s="211"/>
      <c r="N17" s="211"/>
      <c r="O17" s="211"/>
      <c r="P17" s="211"/>
      <c r="Q17" s="211"/>
      <c r="R17" s="211"/>
      <c r="S17" s="215"/>
      <c r="T17" s="211"/>
      <c r="U17" s="211">
        <f t="shared" si="1"/>
        <v>1000000</v>
      </c>
      <c r="V17" s="213">
        <f>H17-U17</f>
        <v>1000000</v>
      </c>
    </row>
    <row r="18" spans="1:22" ht="15" customHeight="1" x14ac:dyDescent="0.2">
      <c r="A18" s="33" t="s">
        <v>36</v>
      </c>
      <c r="B18" s="208">
        <v>11</v>
      </c>
      <c r="C18" s="209" t="s">
        <v>24</v>
      </c>
      <c r="D18" s="208">
        <v>472</v>
      </c>
      <c r="E18" s="210">
        <v>37000</v>
      </c>
      <c r="F18" s="210"/>
      <c r="G18" s="212">
        <v>5000</v>
      </c>
      <c r="H18" s="212">
        <v>37000</v>
      </c>
      <c r="I18" s="215">
        <v>0</v>
      </c>
      <c r="J18" s="215">
        <v>0</v>
      </c>
      <c r="K18" s="215">
        <v>0</v>
      </c>
      <c r="L18" s="218">
        <v>40792.93</v>
      </c>
      <c r="M18" s="215"/>
      <c r="N18" s="215"/>
      <c r="O18" s="215"/>
      <c r="P18" s="215"/>
      <c r="Q18" s="215"/>
      <c r="R18" s="215"/>
      <c r="S18" s="215"/>
      <c r="T18" s="211"/>
      <c r="U18" s="211">
        <f t="shared" si="1"/>
        <v>40792.93</v>
      </c>
      <c r="V18" s="211">
        <f>SUM(H18-U18)</f>
        <v>-3792.9300000000003</v>
      </c>
    </row>
    <row r="19" spans="1:22" ht="15" customHeight="1" x14ac:dyDescent="0.2">
      <c r="A19" s="33" t="s">
        <v>37</v>
      </c>
      <c r="B19" s="208">
        <v>11</v>
      </c>
      <c r="C19" s="209" t="s">
        <v>24</v>
      </c>
      <c r="D19" s="208">
        <v>436</v>
      </c>
      <c r="E19" s="219">
        <v>0</v>
      </c>
      <c r="F19" s="214"/>
      <c r="G19" s="211"/>
      <c r="H19" s="216">
        <v>0</v>
      </c>
      <c r="I19" s="215">
        <v>0</v>
      </c>
      <c r="J19" s="215">
        <v>0</v>
      </c>
      <c r="K19" s="215">
        <v>0</v>
      </c>
      <c r="L19" s="216">
        <v>0</v>
      </c>
      <c r="M19" s="215"/>
      <c r="N19" s="215"/>
      <c r="O19" s="215"/>
      <c r="P19" s="215"/>
      <c r="Q19" s="215"/>
      <c r="R19" s="215"/>
      <c r="S19" s="215"/>
      <c r="T19" s="211"/>
      <c r="U19" s="215">
        <v>0</v>
      </c>
      <c r="V19" s="215">
        <v>0</v>
      </c>
    </row>
    <row r="20" spans="1:22" ht="15" customHeight="1" x14ac:dyDescent="0.2">
      <c r="A20" s="33" t="s">
        <v>38</v>
      </c>
      <c r="B20" s="208">
        <v>11</v>
      </c>
      <c r="C20" s="209" t="s">
        <v>24</v>
      </c>
      <c r="D20" s="208">
        <v>472</v>
      </c>
      <c r="E20" s="210">
        <v>2000000</v>
      </c>
      <c r="F20" s="212">
        <v>-5000</v>
      </c>
      <c r="G20" s="211"/>
      <c r="H20" s="212">
        <v>2000000</v>
      </c>
      <c r="I20" s="215">
        <v>0</v>
      </c>
      <c r="J20" s="213">
        <v>199999.95</v>
      </c>
      <c r="K20" s="213">
        <v>169153.05</v>
      </c>
      <c r="L20" s="216"/>
      <c r="M20" s="215"/>
      <c r="N20" s="211"/>
      <c r="O20" s="215"/>
      <c r="P20" s="215" t="s">
        <v>39</v>
      </c>
      <c r="Q20" s="215"/>
      <c r="R20" s="215"/>
      <c r="S20" s="215"/>
      <c r="T20" s="217"/>
      <c r="U20" s="211">
        <f>SUM(I20:T20)</f>
        <v>369153</v>
      </c>
      <c r="V20" s="211">
        <f t="shared" ref="V20:V36" si="2">SUM(H20-U20)</f>
        <v>1630847</v>
      </c>
    </row>
    <row r="21" spans="1:22" ht="15" customHeight="1" x14ac:dyDescent="0.2">
      <c r="A21" s="33" t="s">
        <v>42</v>
      </c>
      <c r="B21" s="208">
        <v>11</v>
      </c>
      <c r="C21" s="209" t="s">
        <v>24</v>
      </c>
      <c r="D21" s="208">
        <v>472</v>
      </c>
      <c r="E21" s="210">
        <v>1036303</v>
      </c>
      <c r="F21" s="210"/>
      <c r="G21" s="211"/>
      <c r="H21" s="212">
        <v>1036303</v>
      </c>
      <c r="I21" s="215">
        <v>0</v>
      </c>
      <c r="J21" s="213">
        <v>199999.95</v>
      </c>
      <c r="K21" s="211">
        <v>100000</v>
      </c>
      <c r="L21" s="212">
        <v>149999.95000000001</v>
      </c>
      <c r="M21" s="211"/>
      <c r="N21" s="211"/>
      <c r="O21" s="215"/>
      <c r="P21" s="215"/>
      <c r="Q21" s="215"/>
      <c r="R21" s="215"/>
      <c r="S21" s="215"/>
      <c r="T21" s="211"/>
      <c r="U21" s="211">
        <f t="shared" si="1"/>
        <v>449999.9</v>
      </c>
      <c r="V21" s="211">
        <f t="shared" si="2"/>
        <v>586303.1</v>
      </c>
    </row>
    <row r="22" spans="1:22" ht="15" customHeight="1" x14ac:dyDescent="0.2">
      <c r="A22" s="33" t="s">
        <v>43</v>
      </c>
      <c r="B22" s="208">
        <v>11</v>
      </c>
      <c r="C22" s="209" t="s">
        <v>24</v>
      </c>
      <c r="D22" s="208">
        <v>472</v>
      </c>
      <c r="E22" s="210">
        <v>0</v>
      </c>
      <c r="F22" s="214"/>
      <c r="G22" s="211"/>
      <c r="H22" s="216">
        <v>0</v>
      </c>
      <c r="I22" s="215">
        <v>0</v>
      </c>
      <c r="J22" s="215">
        <v>0</v>
      </c>
      <c r="K22" s="215">
        <v>0</v>
      </c>
      <c r="L22" s="216"/>
      <c r="M22" s="215"/>
      <c r="N22" s="215"/>
      <c r="O22" s="215"/>
      <c r="P22" s="215"/>
      <c r="Q22" s="215"/>
      <c r="R22" s="215"/>
      <c r="S22" s="215"/>
      <c r="T22" s="211"/>
      <c r="U22" s="215">
        <f>SUM(H22:P22)</f>
        <v>0</v>
      </c>
      <c r="V22" s="215">
        <v>0</v>
      </c>
    </row>
    <row r="23" spans="1:22" ht="15" customHeight="1" x14ac:dyDescent="0.2">
      <c r="A23" s="33" t="s">
        <v>44</v>
      </c>
      <c r="B23" s="208">
        <v>11</v>
      </c>
      <c r="C23" s="209" t="s">
        <v>24</v>
      </c>
      <c r="D23" s="208">
        <v>472</v>
      </c>
      <c r="E23" s="210">
        <v>0</v>
      </c>
      <c r="F23" s="214"/>
      <c r="G23" s="211"/>
      <c r="H23" s="216">
        <v>0</v>
      </c>
      <c r="I23" s="215">
        <v>0</v>
      </c>
      <c r="J23" s="215">
        <v>0</v>
      </c>
      <c r="K23" s="215">
        <v>0</v>
      </c>
      <c r="L23" s="216">
        <v>0</v>
      </c>
      <c r="M23" s="215"/>
      <c r="N23" s="215"/>
      <c r="O23" s="215"/>
      <c r="P23" s="215"/>
      <c r="Q23" s="215"/>
      <c r="R23" s="215"/>
      <c r="S23" s="215"/>
      <c r="T23" s="211"/>
      <c r="U23" s="215">
        <v>0</v>
      </c>
      <c r="V23" s="215">
        <v>0</v>
      </c>
    </row>
    <row r="24" spans="1:22" ht="15" customHeight="1" x14ac:dyDescent="0.2">
      <c r="A24" s="33" t="s">
        <v>45</v>
      </c>
      <c r="B24" s="208">
        <v>11</v>
      </c>
      <c r="C24" s="209" t="s">
        <v>24</v>
      </c>
      <c r="D24" s="208">
        <v>472</v>
      </c>
      <c r="E24" s="210">
        <v>584700</v>
      </c>
      <c r="F24" s="210"/>
      <c r="G24" s="211"/>
      <c r="H24" s="212">
        <v>584700</v>
      </c>
      <c r="I24" s="215">
        <v>0</v>
      </c>
      <c r="J24" s="215">
        <v>0</v>
      </c>
      <c r="K24" s="215">
        <v>0</v>
      </c>
      <c r="L24" s="216">
        <v>0</v>
      </c>
      <c r="M24" s="215"/>
      <c r="N24" s="215"/>
      <c r="O24" s="215"/>
      <c r="P24" s="215"/>
      <c r="Q24" s="215"/>
      <c r="R24" s="215"/>
      <c r="S24" s="215"/>
      <c r="T24" s="211"/>
      <c r="U24" s="215">
        <f>SUM(I24:T24)</f>
        <v>0</v>
      </c>
      <c r="V24" s="211">
        <f t="shared" si="2"/>
        <v>584700</v>
      </c>
    </row>
    <row r="25" spans="1:22" ht="15.75" customHeight="1" x14ac:dyDescent="0.2">
      <c r="A25" s="33" t="s">
        <v>46</v>
      </c>
      <c r="B25" s="208">
        <v>11</v>
      </c>
      <c r="C25" s="209" t="s">
        <v>24</v>
      </c>
      <c r="D25" s="208">
        <v>473</v>
      </c>
      <c r="E25" s="210">
        <v>2000000</v>
      </c>
      <c r="F25" s="214"/>
      <c r="G25" s="211"/>
      <c r="H25" s="212">
        <v>2000000</v>
      </c>
      <c r="I25" s="213">
        <v>200000</v>
      </c>
      <c r="J25" s="213">
        <v>200000</v>
      </c>
      <c r="K25" s="211">
        <v>200000</v>
      </c>
      <c r="L25" s="218">
        <v>200000</v>
      </c>
      <c r="M25" s="211"/>
      <c r="N25" s="211"/>
      <c r="O25" s="211"/>
      <c r="P25" s="211"/>
      <c r="Q25" s="211"/>
      <c r="R25" s="211"/>
      <c r="S25" s="215"/>
      <c r="T25" s="211"/>
      <c r="U25" s="211">
        <f>SUM(I25:T25)</f>
        <v>800000</v>
      </c>
      <c r="V25" s="211">
        <f>SUM(H25-U25)</f>
        <v>1200000</v>
      </c>
    </row>
    <row r="26" spans="1:22" ht="15" customHeight="1" x14ac:dyDescent="0.2">
      <c r="A26" s="33" t="s">
        <v>47</v>
      </c>
      <c r="B26" s="208">
        <v>11</v>
      </c>
      <c r="C26" s="209" t="s">
        <v>24</v>
      </c>
      <c r="D26" s="208">
        <v>472</v>
      </c>
      <c r="E26" s="210"/>
      <c r="F26" s="210"/>
      <c r="G26" s="211"/>
      <c r="H26" s="212">
        <v>0</v>
      </c>
      <c r="I26" s="215"/>
      <c r="J26" s="215">
        <v>0</v>
      </c>
      <c r="K26" s="215">
        <v>0</v>
      </c>
      <c r="L26" s="216">
        <v>0</v>
      </c>
      <c r="M26" s="215"/>
      <c r="N26" s="215"/>
      <c r="O26" s="215"/>
      <c r="P26" s="215"/>
      <c r="Q26" s="215"/>
      <c r="R26" s="215"/>
      <c r="S26" s="215"/>
      <c r="T26" s="211"/>
      <c r="U26" s="211"/>
      <c r="V26" s="215">
        <f>H26-U26</f>
        <v>0</v>
      </c>
    </row>
    <row r="27" spans="1:22" ht="18" customHeight="1" x14ac:dyDescent="0.2">
      <c r="A27" s="33" t="s">
        <v>47</v>
      </c>
      <c r="B27" s="208">
        <v>21</v>
      </c>
      <c r="C27" s="209" t="s">
        <v>24</v>
      </c>
      <c r="D27" s="208">
        <v>472</v>
      </c>
      <c r="E27" s="210">
        <v>2500000</v>
      </c>
      <c r="F27" s="210"/>
      <c r="G27" s="211"/>
      <c r="H27" s="212">
        <v>2500000</v>
      </c>
      <c r="I27" s="215">
        <v>0</v>
      </c>
      <c r="J27" s="213">
        <v>250000</v>
      </c>
      <c r="K27" s="220">
        <v>0</v>
      </c>
      <c r="L27" s="218">
        <f>199999.99+199999.98</f>
        <v>399999.97</v>
      </c>
      <c r="M27" s="215"/>
      <c r="N27" s="215"/>
      <c r="O27" s="211"/>
      <c r="P27" s="215"/>
      <c r="Q27" s="215"/>
      <c r="R27" s="215"/>
      <c r="S27" s="215"/>
      <c r="T27" s="211"/>
      <c r="U27" s="211">
        <f t="shared" ref="U27:U31" si="3">SUM(I27:T27)</f>
        <v>649999.97</v>
      </c>
      <c r="V27" s="211">
        <f>H27-U27</f>
        <v>1850000.03</v>
      </c>
    </row>
    <row r="28" spans="1:22" ht="18.75" customHeight="1" x14ac:dyDescent="0.2">
      <c r="A28" s="33" t="s">
        <v>48</v>
      </c>
      <c r="B28" s="208">
        <v>21</v>
      </c>
      <c r="C28" s="209" t="s">
        <v>24</v>
      </c>
      <c r="D28" s="208">
        <v>472</v>
      </c>
      <c r="E28" s="210">
        <v>3000000</v>
      </c>
      <c r="F28" s="210"/>
      <c r="G28" s="211"/>
      <c r="H28" s="212">
        <v>3000000</v>
      </c>
      <c r="I28" s="215"/>
      <c r="J28" s="213">
        <v>263999.96999999997</v>
      </c>
      <c r="K28" s="215">
        <v>0</v>
      </c>
      <c r="L28" s="212">
        <f>295802.6+299299.99</f>
        <v>595102.59</v>
      </c>
      <c r="M28" s="211"/>
      <c r="N28" s="211"/>
      <c r="O28" s="215"/>
      <c r="P28" s="215"/>
      <c r="Q28" s="215"/>
      <c r="R28" s="215"/>
      <c r="S28" s="215"/>
      <c r="T28" s="211"/>
      <c r="U28" s="211">
        <f t="shared" si="3"/>
        <v>859102.55999999994</v>
      </c>
      <c r="V28" s="211">
        <f>SUM(H28-U28)</f>
        <v>2140897.44</v>
      </c>
    </row>
    <row r="29" spans="1:22" ht="18" customHeight="1" x14ac:dyDescent="0.2">
      <c r="A29" s="33" t="s">
        <v>49</v>
      </c>
      <c r="B29" s="208">
        <v>21</v>
      </c>
      <c r="C29" s="209" t="s">
        <v>24</v>
      </c>
      <c r="D29" s="208">
        <v>472</v>
      </c>
      <c r="E29" s="210">
        <v>860000</v>
      </c>
      <c r="F29" s="210"/>
      <c r="G29" s="211"/>
      <c r="H29" s="212">
        <v>860000</v>
      </c>
      <c r="I29" s="213">
        <v>360000</v>
      </c>
      <c r="J29" s="213">
        <f>36000</f>
        <v>36000</v>
      </c>
      <c r="K29" s="211"/>
      <c r="L29" s="212"/>
      <c r="M29" s="215"/>
      <c r="N29" s="215"/>
      <c r="O29" s="215"/>
      <c r="P29" s="215"/>
      <c r="Q29" s="215"/>
      <c r="R29" s="215"/>
      <c r="S29" s="215"/>
      <c r="T29" s="211"/>
      <c r="U29" s="211">
        <f t="shared" si="3"/>
        <v>396000</v>
      </c>
      <c r="V29" s="211">
        <f>SUM(H29-U29)</f>
        <v>464000</v>
      </c>
    </row>
    <row r="30" spans="1:22" ht="19.5" customHeight="1" x14ac:dyDescent="0.2">
      <c r="A30" s="33" t="s">
        <v>50</v>
      </c>
      <c r="B30" s="208">
        <v>21</v>
      </c>
      <c r="C30" s="209" t="s">
        <v>24</v>
      </c>
      <c r="D30" s="208">
        <v>431</v>
      </c>
      <c r="E30" s="210">
        <v>1405000</v>
      </c>
      <c r="F30" s="210"/>
      <c r="G30" s="211"/>
      <c r="H30" s="212">
        <v>1405000</v>
      </c>
      <c r="I30" s="215">
        <v>0</v>
      </c>
      <c r="J30" s="215">
        <v>0</v>
      </c>
      <c r="K30" s="215"/>
      <c r="L30" s="212">
        <v>200000</v>
      </c>
      <c r="M30" s="211"/>
      <c r="N30" s="211"/>
      <c r="O30" s="211"/>
      <c r="P30" s="211"/>
      <c r="Q30" s="211"/>
      <c r="R30" s="211"/>
      <c r="S30" s="215"/>
      <c r="T30" s="211"/>
      <c r="U30" s="211">
        <f t="shared" si="3"/>
        <v>200000</v>
      </c>
      <c r="V30" s="211">
        <f>SUM(H30-U30)</f>
        <v>1205000</v>
      </c>
    </row>
    <row r="31" spans="1:22" ht="18.75" customHeight="1" x14ac:dyDescent="0.2">
      <c r="A31" s="33" t="s">
        <v>50</v>
      </c>
      <c r="B31" s="208">
        <v>11</v>
      </c>
      <c r="C31" s="209" t="s">
        <v>24</v>
      </c>
      <c r="D31" s="208">
        <v>431</v>
      </c>
      <c r="E31" s="210">
        <v>1595000</v>
      </c>
      <c r="F31" s="214"/>
      <c r="G31" s="211"/>
      <c r="H31" s="212">
        <v>1595000</v>
      </c>
      <c r="I31" s="215">
        <v>0</v>
      </c>
      <c r="J31" s="215">
        <v>0</v>
      </c>
      <c r="K31" s="213">
        <v>150000</v>
      </c>
      <c r="L31" s="212">
        <v>150000</v>
      </c>
      <c r="M31" s="211"/>
      <c r="N31" s="211"/>
      <c r="O31" s="211"/>
      <c r="P31" s="211"/>
      <c r="Q31" s="211"/>
      <c r="R31" s="211"/>
      <c r="S31" s="215">
        <v>0</v>
      </c>
      <c r="T31" s="211"/>
      <c r="U31" s="211">
        <f t="shared" si="3"/>
        <v>300000</v>
      </c>
      <c r="V31" s="211">
        <f>SUM(G31+H31-U31)</f>
        <v>1295000</v>
      </c>
    </row>
    <row r="32" spans="1:22" ht="15" customHeight="1" x14ac:dyDescent="0.2">
      <c r="A32" s="33" t="s">
        <v>51</v>
      </c>
      <c r="B32" s="208">
        <v>31</v>
      </c>
      <c r="C32" s="209" t="s">
        <v>24</v>
      </c>
      <c r="D32" s="208">
        <v>472</v>
      </c>
      <c r="E32" s="210">
        <v>14152</v>
      </c>
      <c r="F32" s="214"/>
      <c r="G32" s="211"/>
      <c r="H32" s="212">
        <v>14152</v>
      </c>
      <c r="I32" s="215">
        <v>0</v>
      </c>
      <c r="J32" s="215">
        <v>0</v>
      </c>
      <c r="K32" s="215">
        <v>0</v>
      </c>
      <c r="L32" s="215">
        <v>0</v>
      </c>
      <c r="M32" s="215">
        <v>0</v>
      </c>
      <c r="N32" s="215">
        <v>0</v>
      </c>
      <c r="O32" s="215">
        <v>0</v>
      </c>
      <c r="P32" s="215">
        <v>0</v>
      </c>
      <c r="Q32" s="215">
        <v>0</v>
      </c>
      <c r="R32" s="211"/>
      <c r="S32" s="215"/>
      <c r="T32" s="211"/>
      <c r="U32" s="215">
        <v>0</v>
      </c>
      <c r="V32" s="211">
        <f t="shared" si="2"/>
        <v>14152</v>
      </c>
    </row>
    <row r="33" spans="1:22" ht="15" customHeight="1" x14ac:dyDescent="0.2">
      <c r="A33" s="33" t="s">
        <v>52</v>
      </c>
      <c r="B33" s="208">
        <v>31</v>
      </c>
      <c r="C33" s="209" t="s">
        <v>24</v>
      </c>
      <c r="D33" s="208">
        <v>472</v>
      </c>
      <c r="E33" s="210">
        <v>354672</v>
      </c>
      <c r="F33" s="214"/>
      <c r="G33" s="211"/>
      <c r="H33" s="212">
        <v>354672</v>
      </c>
      <c r="I33" s="215">
        <v>0</v>
      </c>
      <c r="J33" s="215">
        <v>0</v>
      </c>
      <c r="K33" s="215">
        <v>0</v>
      </c>
      <c r="L33" s="215">
        <v>0</v>
      </c>
      <c r="M33" s="215">
        <v>0</v>
      </c>
      <c r="N33" s="215">
        <v>0</v>
      </c>
      <c r="O33" s="215">
        <v>0</v>
      </c>
      <c r="P33" s="215">
        <v>0</v>
      </c>
      <c r="Q33" s="215">
        <v>0</v>
      </c>
      <c r="R33" s="211"/>
      <c r="S33" s="215"/>
      <c r="T33" s="211"/>
      <c r="U33" s="215">
        <v>0</v>
      </c>
      <c r="V33" s="211">
        <f t="shared" si="2"/>
        <v>354672</v>
      </c>
    </row>
    <row r="34" spans="1:22" ht="15" customHeight="1" x14ac:dyDescent="0.2">
      <c r="A34" s="33" t="s">
        <v>53</v>
      </c>
      <c r="B34" s="208">
        <v>31</v>
      </c>
      <c r="C34" s="209" t="s">
        <v>24</v>
      </c>
      <c r="D34" s="208">
        <v>472</v>
      </c>
      <c r="E34" s="210">
        <v>595923</v>
      </c>
      <c r="F34" s="214"/>
      <c r="G34" s="211"/>
      <c r="H34" s="212">
        <v>595923</v>
      </c>
      <c r="I34" s="215">
        <v>0</v>
      </c>
      <c r="J34" s="215">
        <v>0</v>
      </c>
      <c r="K34" s="215">
        <v>0</v>
      </c>
      <c r="L34" s="215">
        <v>0</v>
      </c>
      <c r="M34" s="215">
        <v>0</v>
      </c>
      <c r="N34" s="215">
        <v>0</v>
      </c>
      <c r="O34" s="215">
        <v>0</v>
      </c>
      <c r="P34" s="215">
        <v>0</v>
      </c>
      <c r="Q34" s="215">
        <v>0</v>
      </c>
      <c r="R34" s="211"/>
      <c r="S34" s="215">
        <v>0</v>
      </c>
      <c r="T34" s="211"/>
      <c r="U34" s="215">
        <v>0</v>
      </c>
      <c r="V34" s="211">
        <f t="shared" si="2"/>
        <v>595923</v>
      </c>
    </row>
    <row r="35" spans="1:22" ht="15" customHeight="1" x14ac:dyDescent="0.2">
      <c r="A35" s="33" t="s">
        <v>55</v>
      </c>
      <c r="B35" s="208">
        <v>31</v>
      </c>
      <c r="C35" s="209" t="s">
        <v>24</v>
      </c>
      <c r="D35" s="208">
        <v>473</v>
      </c>
      <c r="E35" s="210">
        <v>400000</v>
      </c>
      <c r="F35" s="214"/>
      <c r="G35" s="211"/>
      <c r="H35" s="212">
        <v>400000</v>
      </c>
      <c r="I35" s="215">
        <v>0</v>
      </c>
      <c r="J35" s="215">
        <v>0</v>
      </c>
      <c r="K35" s="215">
        <v>0</v>
      </c>
      <c r="L35" s="215">
        <v>0</v>
      </c>
      <c r="M35" s="215">
        <v>0</v>
      </c>
      <c r="N35" s="215">
        <v>0</v>
      </c>
      <c r="O35" s="215">
        <v>0</v>
      </c>
      <c r="P35" s="215">
        <v>0</v>
      </c>
      <c r="Q35" s="215">
        <v>0</v>
      </c>
      <c r="R35" s="211"/>
      <c r="S35" s="215">
        <v>0</v>
      </c>
      <c r="T35" s="211"/>
      <c r="U35" s="215">
        <v>0</v>
      </c>
      <c r="V35" s="211">
        <f t="shared" si="2"/>
        <v>400000</v>
      </c>
    </row>
    <row r="36" spans="1:22" ht="15" customHeight="1" x14ac:dyDescent="0.2">
      <c r="A36" s="33" t="s">
        <v>56</v>
      </c>
      <c r="B36" s="208">
        <v>31</v>
      </c>
      <c r="C36" s="209" t="s">
        <v>24</v>
      </c>
      <c r="D36" s="208">
        <v>472</v>
      </c>
      <c r="E36" s="210">
        <v>16746</v>
      </c>
      <c r="F36" s="214"/>
      <c r="G36" s="211"/>
      <c r="H36" s="212">
        <v>16746</v>
      </c>
      <c r="I36" s="215">
        <v>0</v>
      </c>
      <c r="J36" s="215">
        <v>0</v>
      </c>
      <c r="K36" s="215">
        <v>0</v>
      </c>
      <c r="L36" s="215">
        <v>0</v>
      </c>
      <c r="M36" s="215">
        <v>0</v>
      </c>
      <c r="N36" s="215">
        <v>0</v>
      </c>
      <c r="O36" s="215">
        <v>0</v>
      </c>
      <c r="P36" s="215">
        <v>0</v>
      </c>
      <c r="Q36" s="215">
        <v>0</v>
      </c>
      <c r="R36" s="211"/>
      <c r="S36" s="215">
        <v>0</v>
      </c>
      <c r="T36" s="211"/>
      <c r="U36" s="215">
        <v>0</v>
      </c>
      <c r="V36" s="211">
        <f t="shared" si="2"/>
        <v>16746</v>
      </c>
    </row>
    <row r="37" spans="1:22" ht="18.75" customHeight="1" x14ac:dyDescent="0.2">
      <c r="A37" s="33"/>
      <c r="B37" s="208"/>
      <c r="C37" s="208"/>
      <c r="D37" s="208"/>
      <c r="E37" s="210"/>
      <c r="F37" s="214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</row>
    <row r="38" spans="1:22" ht="17.25" customHeight="1" thickBot="1" x14ac:dyDescent="0.25">
      <c r="A38" s="221" t="s">
        <v>57</v>
      </c>
      <c r="B38" s="222">
        <v>11</v>
      </c>
      <c r="C38" s="223" t="s">
        <v>24</v>
      </c>
      <c r="D38" s="222">
        <v>437</v>
      </c>
      <c r="E38" s="224">
        <v>3000000</v>
      </c>
      <c r="F38" s="225"/>
      <c r="G38" s="226"/>
      <c r="H38" s="227">
        <f t="shared" ref="H38" si="4">SUM(E38-F38+G38)</f>
        <v>3000000</v>
      </c>
      <c r="I38" s="226">
        <v>400000</v>
      </c>
      <c r="J38" s="226">
        <v>350000</v>
      </c>
      <c r="K38" s="226">
        <v>250000</v>
      </c>
      <c r="L38" s="226">
        <v>250000</v>
      </c>
      <c r="M38" s="226"/>
      <c r="N38" s="226"/>
      <c r="O38" s="226"/>
      <c r="P38" s="226"/>
      <c r="Q38" s="226"/>
      <c r="R38" s="226"/>
      <c r="S38" s="228"/>
      <c r="T38" s="229"/>
      <c r="U38" s="226">
        <f>SUM(I38:T38)</f>
        <v>1250000</v>
      </c>
      <c r="V38" s="230">
        <f>SUM(H38-U38)</f>
        <v>1750000</v>
      </c>
    </row>
    <row r="39" spans="1:22" ht="15" customHeight="1" x14ac:dyDescent="0.2">
      <c r="A39" s="187"/>
      <c r="B39" s="190"/>
      <c r="C39" s="190"/>
      <c r="D39" s="190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2"/>
      <c r="R39" s="192"/>
      <c r="S39" s="192"/>
      <c r="T39" s="192"/>
      <c r="U39" s="193"/>
      <c r="V39" s="192"/>
    </row>
    <row r="40" spans="1:22" ht="15" customHeight="1" x14ac:dyDescent="0.2">
      <c r="A40" s="187"/>
      <c r="B40" s="190"/>
      <c r="C40" s="190"/>
      <c r="D40" s="190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2"/>
      <c r="R40" s="192"/>
      <c r="S40" s="192"/>
      <c r="T40" s="192"/>
      <c r="U40" s="193"/>
      <c r="V40" s="192"/>
    </row>
    <row r="41" spans="1:22" ht="15" customHeight="1" x14ac:dyDescent="0.2">
      <c r="A41" s="187"/>
      <c r="B41" s="190"/>
      <c r="D41" s="190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  <c r="Q41" s="192"/>
      <c r="R41" s="192"/>
      <c r="S41" s="192"/>
      <c r="T41" s="192"/>
      <c r="U41" s="194"/>
      <c r="V41" s="195"/>
    </row>
    <row r="42" spans="1:22" ht="15" customHeight="1" x14ac:dyDescent="0.2">
      <c r="A42" s="187"/>
      <c r="B42" s="190"/>
      <c r="C42" s="190"/>
      <c r="D42" s="190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2"/>
      <c r="R42" s="192"/>
      <c r="S42" s="192"/>
      <c r="T42" s="192"/>
      <c r="U42" s="193"/>
      <c r="V42" s="192"/>
    </row>
    <row r="43" spans="1:22" ht="15" customHeight="1" x14ac:dyDescent="0.2">
      <c r="A43" s="187"/>
      <c r="B43" s="190"/>
      <c r="C43" s="190"/>
      <c r="D43" s="190"/>
      <c r="E43" s="191"/>
      <c r="F43" s="191"/>
      <c r="G43" s="191"/>
      <c r="H43" s="191"/>
      <c r="I43" s="191"/>
      <c r="J43" s="186"/>
      <c r="K43" s="191"/>
      <c r="L43" s="191"/>
      <c r="M43" s="191"/>
      <c r="N43" s="191"/>
      <c r="O43" s="191"/>
      <c r="P43" s="191"/>
      <c r="Q43" s="192"/>
      <c r="R43" s="192"/>
      <c r="S43" s="192"/>
      <c r="T43" s="192"/>
      <c r="U43" s="196"/>
      <c r="V43" s="197"/>
    </row>
    <row r="44" spans="1:22" ht="15" customHeight="1" x14ac:dyDescent="0.2">
      <c r="A44" s="187"/>
      <c r="B44" s="190"/>
      <c r="C44" s="190"/>
      <c r="D44" s="190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2"/>
      <c r="R44" s="192"/>
      <c r="S44" s="192"/>
      <c r="T44" s="192"/>
      <c r="U44" s="192"/>
      <c r="V44" s="192"/>
    </row>
    <row r="45" spans="1:22" ht="15" customHeight="1" x14ac:dyDescent="0.2">
      <c r="A45" s="187"/>
      <c r="B45" s="190"/>
      <c r="C45" s="190"/>
      <c r="D45" s="190"/>
      <c r="E45" s="191"/>
      <c r="F45" s="191"/>
      <c r="G45" s="191"/>
      <c r="H45" s="191"/>
      <c r="I45" s="191"/>
      <c r="J45" s="189"/>
      <c r="K45" s="191"/>
      <c r="L45" s="191"/>
      <c r="M45" s="191"/>
      <c r="N45" s="191"/>
      <c r="O45" s="191"/>
      <c r="P45" s="191"/>
      <c r="Q45" s="192"/>
      <c r="R45" s="192"/>
      <c r="S45" s="192"/>
      <c r="T45" s="192"/>
      <c r="U45" s="192"/>
      <c r="V45" s="192"/>
    </row>
    <row r="46" spans="1:22" ht="15" customHeight="1" x14ac:dyDescent="0.2">
      <c r="A46" s="187"/>
      <c r="B46" s="190"/>
      <c r="C46" s="190"/>
      <c r="D46" s="190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2"/>
      <c r="R46" s="192"/>
      <c r="S46" s="192"/>
      <c r="T46" s="192"/>
      <c r="U46" s="192"/>
      <c r="V46" s="192"/>
    </row>
    <row r="47" spans="1:22" ht="15" customHeight="1" x14ac:dyDescent="0.2">
      <c r="A47" s="187"/>
      <c r="B47" s="190"/>
      <c r="C47" s="190"/>
      <c r="D47" s="190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2"/>
      <c r="R47" s="192"/>
      <c r="S47" s="192"/>
      <c r="T47" s="192"/>
      <c r="U47" s="192"/>
      <c r="V47" s="192"/>
    </row>
    <row r="48" spans="1:22" ht="15" customHeight="1" x14ac:dyDescent="0.2">
      <c r="A48" s="187"/>
      <c r="B48" s="190"/>
      <c r="C48" s="190"/>
      <c r="D48" s="190"/>
      <c r="E48" s="191"/>
      <c r="F48" s="191"/>
      <c r="G48" s="191"/>
      <c r="H48" s="191"/>
      <c r="I48" s="191"/>
      <c r="J48" s="189"/>
      <c r="K48" s="191"/>
      <c r="L48" s="191"/>
      <c r="M48" s="191"/>
      <c r="N48" s="191"/>
      <c r="O48" s="191"/>
      <c r="P48" s="191"/>
      <c r="Q48" s="192"/>
      <c r="R48" s="192"/>
      <c r="S48" s="192"/>
      <c r="T48" s="192"/>
      <c r="U48" s="192"/>
      <c r="V48" s="192"/>
    </row>
    <row r="49" spans="1:22" ht="15" customHeight="1" x14ac:dyDescent="0.2">
      <c r="A49" s="187"/>
      <c r="B49" s="190"/>
      <c r="C49" s="190"/>
      <c r="D49" s="190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2"/>
      <c r="R49" s="192"/>
      <c r="S49" s="192"/>
      <c r="T49" s="192"/>
      <c r="U49" s="192"/>
      <c r="V49" s="192"/>
    </row>
    <row r="50" spans="1:22" ht="15" customHeight="1" x14ac:dyDescent="0.2">
      <c r="A50" s="187"/>
      <c r="B50" s="190"/>
      <c r="C50" s="190"/>
      <c r="D50" s="190"/>
      <c r="E50" s="191"/>
      <c r="F50" s="191"/>
      <c r="G50" s="191"/>
      <c r="H50" s="191"/>
      <c r="I50" s="191"/>
      <c r="J50" s="186"/>
      <c r="K50" s="191"/>
      <c r="L50" s="191"/>
      <c r="M50" s="191"/>
      <c r="N50" s="191"/>
      <c r="O50" s="191"/>
      <c r="P50" s="191"/>
      <c r="Q50" s="192"/>
      <c r="R50" s="192"/>
      <c r="S50" s="192"/>
      <c r="T50" s="192"/>
      <c r="U50" s="192"/>
      <c r="V50" s="192"/>
    </row>
    <row r="51" spans="1:22" ht="15" customHeight="1" x14ac:dyDescent="0.2">
      <c r="A51" s="187"/>
      <c r="B51" s="190"/>
      <c r="C51" s="190"/>
      <c r="D51" s="190"/>
      <c r="E51" s="191"/>
      <c r="F51" s="191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2"/>
      <c r="R51" s="192"/>
      <c r="S51" s="192"/>
      <c r="T51" s="192"/>
      <c r="U51" s="192"/>
      <c r="V51" s="192"/>
    </row>
    <row r="52" spans="1:22" ht="17.25" customHeight="1" x14ac:dyDescent="0.2">
      <c r="A52" s="198"/>
      <c r="B52" s="199"/>
      <c r="C52" s="199"/>
      <c r="D52" s="199"/>
      <c r="E52" s="200"/>
      <c r="F52" s="200"/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2"/>
      <c r="R52" s="192"/>
      <c r="S52" s="192"/>
      <c r="T52" s="192"/>
      <c r="U52" s="192"/>
      <c r="V52" s="192"/>
    </row>
    <row r="53" spans="1:22" ht="15" customHeight="1" x14ac:dyDescent="0.2">
      <c r="A53" s="198"/>
      <c r="B53" s="199"/>
      <c r="C53" s="201"/>
      <c r="D53" s="199"/>
      <c r="E53" s="202"/>
      <c r="F53" s="202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2"/>
      <c r="R53" s="192"/>
      <c r="S53" s="192"/>
      <c r="T53" s="192"/>
      <c r="U53" s="192"/>
      <c r="V53" s="192"/>
    </row>
    <row r="54" spans="1:22" ht="15" customHeight="1" x14ac:dyDescent="0.2">
      <c r="A54" s="198"/>
      <c r="B54" s="199"/>
      <c r="C54" s="201"/>
      <c r="D54" s="199"/>
      <c r="E54" s="202"/>
      <c r="F54" s="202"/>
      <c r="G54" s="191"/>
      <c r="H54" s="191"/>
      <c r="I54" s="191"/>
      <c r="J54" s="191"/>
      <c r="K54" s="191"/>
      <c r="L54" s="191"/>
      <c r="M54" s="191"/>
      <c r="N54" s="191"/>
      <c r="O54" s="191"/>
      <c r="P54" s="191"/>
      <c r="Q54" s="192"/>
      <c r="R54" s="192"/>
      <c r="S54" s="192"/>
      <c r="T54" s="192"/>
      <c r="U54" s="192"/>
      <c r="V54" s="192"/>
    </row>
    <row r="55" spans="1:22" ht="15" customHeight="1" x14ac:dyDescent="0.2">
      <c r="A55" s="198"/>
      <c r="B55" s="199"/>
      <c r="C55" s="201"/>
      <c r="D55" s="199"/>
      <c r="E55" s="202"/>
      <c r="F55" s="202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2"/>
      <c r="R55" s="192"/>
      <c r="S55" s="192"/>
      <c r="T55" s="192"/>
      <c r="U55" s="192"/>
      <c r="V55" s="192"/>
    </row>
    <row r="56" spans="1:22" ht="15" customHeight="1" x14ac:dyDescent="0.2">
      <c r="A56" s="198"/>
      <c r="B56" s="199"/>
      <c r="C56" s="201"/>
      <c r="D56" s="199"/>
      <c r="E56" s="202"/>
      <c r="F56" s="202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2"/>
      <c r="R56" s="192"/>
      <c r="S56" s="192"/>
      <c r="T56" s="192"/>
      <c r="U56" s="192"/>
      <c r="V56" s="192"/>
    </row>
    <row r="57" spans="1:22" ht="15" customHeight="1" x14ac:dyDescent="0.2">
      <c r="A57" s="198"/>
      <c r="B57" s="199"/>
      <c r="C57" s="201"/>
      <c r="D57" s="199"/>
      <c r="E57" s="202"/>
      <c r="F57" s="202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2"/>
      <c r="R57" s="192"/>
      <c r="S57" s="192"/>
      <c r="T57" s="192"/>
      <c r="U57" s="192"/>
      <c r="V57" s="192"/>
    </row>
    <row r="58" spans="1:22" ht="15" customHeight="1" x14ac:dyDescent="0.2">
      <c r="A58" s="198"/>
      <c r="B58" s="199"/>
      <c r="C58" s="201"/>
      <c r="D58" s="199"/>
      <c r="E58" s="202"/>
      <c r="F58" s="202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2"/>
      <c r="R58" s="192"/>
      <c r="S58" s="192"/>
      <c r="T58" s="192"/>
      <c r="U58" s="192"/>
      <c r="V58" s="192"/>
    </row>
    <row r="59" spans="1:22" ht="15" customHeight="1" x14ac:dyDescent="0.2">
      <c r="A59" s="198"/>
      <c r="B59" s="199"/>
      <c r="C59" s="199"/>
      <c r="D59" s="199"/>
      <c r="E59" s="188"/>
      <c r="F59" s="188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2"/>
      <c r="R59" s="192"/>
      <c r="S59" s="192"/>
      <c r="T59" s="192"/>
      <c r="U59" s="192"/>
      <c r="V59" s="192"/>
    </row>
    <row r="60" spans="1:22" ht="15" customHeight="1" x14ac:dyDescent="0.2">
      <c r="A60" s="187"/>
      <c r="B60" s="190"/>
      <c r="C60" s="190"/>
      <c r="D60" s="190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2"/>
      <c r="R60" s="192"/>
      <c r="S60" s="192"/>
      <c r="T60" s="192"/>
      <c r="U60" s="192"/>
      <c r="V60" s="192"/>
    </row>
    <row r="61" spans="1:22" ht="15" customHeight="1" x14ac:dyDescent="0.2">
      <c r="A61" s="187"/>
      <c r="B61" s="190"/>
      <c r="C61" s="190"/>
      <c r="D61" s="190"/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1"/>
      <c r="Q61" s="192"/>
      <c r="R61" s="192"/>
      <c r="S61" s="192"/>
      <c r="T61" s="192"/>
      <c r="U61" s="192"/>
      <c r="V61" s="192"/>
    </row>
    <row r="62" spans="1:22" ht="15" customHeight="1" x14ac:dyDescent="0.2">
      <c r="A62" s="187"/>
      <c r="B62" s="190"/>
      <c r="C62" s="190"/>
      <c r="D62" s="190"/>
      <c r="E62" s="191"/>
      <c r="F62" s="191"/>
      <c r="G62" s="191"/>
      <c r="H62" s="191"/>
      <c r="I62" s="191"/>
      <c r="J62" s="191"/>
      <c r="K62" s="191"/>
      <c r="L62" s="191"/>
      <c r="M62" s="191"/>
      <c r="N62" s="191"/>
      <c r="O62" s="191"/>
      <c r="P62" s="191"/>
      <c r="Q62" s="192"/>
      <c r="R62" s="192"/>
      <c r="S62" s="192"/>
      <c r="T62" s="192"/>
      <c r="U62" s="192"/>
      <c r="V62" s="192"/>
    </row>
    <row r="63" spans="1:22" ht="15" customHeight="1" x14ac:dyDescent="0.2">
      <c r="A63" s="187"/>
      <c r="B63" s="190"/>
      <c r="C63" s="190"/>
      <c r="D63" s="190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2"/>
      <c r="R63" s="192"/>
      <c r="S63" s="192"/>
      <c r="T63" s="192"/>
      <c r="U63" s="192"/>
      <c r="V63" s="192"/>
    </row>
    <row r="64" spans="1:22" ht="15" customHeight="1" x14ac:dyDescent="0.2">
      <c r="A64" s="187"/>
      <c r="B64" s="190"/>
      <c r="C64" s="190"/>
      <c r="D64" s="190"/>
      <c r="E64" s="191"/>
      <c r="F64" s="191"/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2"/>
      <c r="R64" s="192"/>
      <c r="S64" s="192"/>
      <c r="T64" s="192"/>
      <c r="U64" s="192"/>
      <c r="V64" s="192"/>
    </row>
    <row r="65" spans="1:22" ht="15" customHeight="1" x14ac:dyDescent="0.2">
      <c r="A65" s="187"/>
      <c r="B65" s="190"/>
      <c r="C65" s="190"/>
      <c r="D65" s="190"/>
      <c r="E65" s="191"/>
      <c r="F65" s="191"/>
      <c r="G65" s="191"/>
      <c r="H65" s="191"/>
      <c r="I65" s="191"/>
      <c r="J65" s="191"/>
      <c r="K65" s="191"/>
      <c r="L65" s="191"/>
      <c r="M65" s="191"/>
      <c r="N65" s="191"/>
      <c r="O65" s="191"/>
      <c r="P65" s="191"/>
      <c r="Q65" s="192"/>
      <c r="R65" s="192"/>
      <c r="S65" s="192"/>
      <c r="T65" s="192"/>
      <c r="U65" s="192"/>
      <c r="V65" s="192"/>
    </row>
    <row r="66" spans="1:22" ht="15" customHeight="1" x14ac:dyDescent="0.2">
      <c r="A66" s="187"/>
      <c r="B66" s="190"/>
      <c r="C66" s="190"/>
      <c r="D66" s="190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2"/>
      <c r="R66" s="192"/>
      <c r="S66" s="192"/>
      <c r="T66" s="192"/>
      <c r="U66" s="192"/>
      <c r="V66" s="192"/>
    </row>
    <row r="67" spans="1:22" ht="15" customHeight="1" x14ac:dyDescent="0.2">
      <c r="A67" s="187"/>
      <c r="B67" s="190"/>
      <c r="C67" s="190"/>
      <c r="D67" s="190"/>
      <c r="E67" s="191"/>
      <c r="F67" s="191"/>
      <c r="G67" s="191"/>
      <c r="H67" s="191"/>
      <c r="I67" s="191"/>
      <c r="J67" s="191"/>
      <c r="K67" s="191"/>
      <c r="L67" s="191"/>
      <c r="M67" s="191"/>
      <c r="N67" s="191"/>
      <c r="O67" s="191"/>
      <c r="P67" s="191"/>
      <c r="Q67" s="192"/>
      <c r="R67" s="192"/>
      <c r="S67" s="192"/>
      <c r="T67" s="192"/>
      <c r="U67" s="192"/>
      <c r="V67" s="192"/>
    </row>
    <row r="68" spans="1:22" ht="15" customHeight="1" x14ac:dyDescent="0.2">
      <c r="A68" s="187"/>
      <c r="B68" s="190"/>
      <c r="C68" s="190"/>
      <c r="D68" s="190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2"/>
      <c r="R68" s="192"/>
      <c r="S68" s="192"/>
      <c r="T68" s="192"/>
      <c r="U68" s="192"/>
      <c r="V68" s="192"/>
    </row>
    <row r="69" spans="1:22" ht="15" customHeight="1" x14ac:dyDescent="0.2">
      <c r="A69" s="187"/>
      <c r="B69" s="190"/>
      <c r="C69" s="190"/>
      <c r="D69" s="190"/>
      <c r="E69" s="191"/>
      <c r="F69" s="191"/>
      <c r="G69" s="191"/>
      <c r="H69" s="191"/>
      <c r="I69" s="191"/>
      <c r="J69" s="191"/>
      <c r="K69" s="191"/>
      <c r="L69" s="191"/>
      <c r="M69" s="191"/>
      <c r="N69" s="191"/>
      <c r="O69" s="191"/>
      <c r="P69" s="191"/>
      <c r="Q69" s="192"/>
      <c r="R69" s="192"/>
      <c r="S69" s="192"/>
      <c r="T69" s="192"/>
      <c r="U69" s="192"/>
      <c r="V69" s="192"/>
    </row>
    <row r="70" spans="1:22" ht="15" customHeight="1" x14ac:dyDescent="0.2">
      <c r="A70" s="187"/>
      <c r="B70" s="190"/>
      <c r="C70" s="190"/>
      <c r="D70" s="190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2"/>
      <c r="R70" s="192"/>
      <c r="S70" s="192"/>
      <c r="T70" s="192"/>
      <c r="U70" s="192"/>
      <c r="V70" s="192"/>
    </row>
    <row r="71" spans="1:22" ht="15" customHeight="1" x14ac:dyDescent="0.2">
      <c r="A71" s="187"/>
      <c r="B71" s="190"/>
      <c r="C71" s="190"/>
      <c r="D71" s="190"/>
      <c r="E71" s="191"/>
      <c r="F71" s="191"/>
      <c r="G71" s="191"/>
      <c r="H71" s="191"/>
      <c r="I71" s="191"/>
      <c r="J71" s="191"/>
      <c r="K71" s="191"/>
      <c r="L71" s="191"/>
      <c r="M71" s="191"/>
      <c r="N71" s="191"/>
      <c r="O71" s="191"/>
      <c r="P71" s="191"/>
      <c r="Q71" s="192"/>
      <c r="R71" s="192"/>
      <c r="S71" s="192"/>
      <c r="T71" s="192"/>
      <c r="U71" s="192"/>
      <c r="V71" s="192"/>
    </row>
    <row r="72" spans="1:22" ht="15" customHeight="1" x14ac:dyDescent="0.2">
      <c r="A72" s="187"/>
      <c r="B72" s="190"/>
      <c r="C72" s="190"/>
      <c r="D72" s="190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2"/>
      <c r="R72" s="192"/>
      <c r="S72" s="192"/>
      <c r="T72" s="192"/>
      <c r="U72" s="192"/>
      <c r="V72" s="192"/>
    </row>
    <row r="73" spans="1:22" ht="15" customHeight="1" x14ac:dyDescent="0.2">
      <c r="A73" s="187"/>
      <c r="B73" s="190"/>
      <c r="C73" s="190"/>
      <c r="D73" s="190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2"/>
      <c r="R73" s="192"/>
      <c r="S73" s="192"/>
      <c r="T73" s="192"/>
      <c r="U73" s="192"/>
      <c r="V73" s="192"/>
    </row>
    <row r="74" spans="1:22" ht="15" customHeight="1" x14ac:dyDescent="0.2">
      <c r="A74" s="187"/>
      <c r="B74" s="190"/>
      <c r="C74" s="190"/>
      <c r="D74" s="190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2"/>
      <c r="R74" s="192"/>
      <c r="S74" s="192"/>
      <c r="T74" s="192"/>
      <c r="U74" s="192"/>
      <c r="V74" s="192"/>
    </row>
    <row r="75" spans="1:22" ht="15" customHeight="1" x14ac:dyDescent="0.2">
      <c r="A75" s="187"/>
      <c r="B75" s="190"/>
      <c r="C75" s="190"/>
      <c r="D75" s="190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2"/>
      <c r="R75" s="192"/>
      <c r="S75" s="192"/>
      <c r="T75" s="192"/>
      <c r="U75" s="192"/>
      <c r="V75" s="192"/>
    </row>
    <row r="76" spans="1:22" ht="15" customHeight="1" x14ac:dyDescent="0.2">
      <c r="A76" s="187"/>
      <c r="B76" s="190"/>
      <c r="C76" s="190"/>
      <c r="D76" s="190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P76" s="191"/>
      <c r="Q76" s="192"/>
      <c r="R76" s="192"/>
      <c r="S76" s="192"/>
      <c r="T76" s="192"/>
      <c r="U76" s="192"/>
      <c r="V76" s="192"/>
    </row>
    <row r="77" spans="1:22" ht="15" customHeight="1" x14ac:dyDescent="0.2">
      <c r="A77" s="187"/>
      <c r="B77" s="190"/>
      <c r="C77" s="190"/>
      <c r="D77" s="190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2"/>
      <c r="R77" s="192"/>
      <c r="S77" s="192"/>
      <c r="T77" s="192"/>
      <c r="U77" s="192"/>
      <c r="V77" s="192"/>
    </row>
    <row r="78" spans="1:22" ht="15" customHeight="1" x14ac:dyDescent="0.2">
      <c r="A78" s="187"/>
      <c r="B78" s="190"/>
      <c r="C78" s="190"/>
      <c r="D78" s="190"/>
      <c r="E78" s="191"/>
      <c r="F78" s="191"/>
      <c r="G78" s="191"/>
      <c r="H78" s="191"/>
      <c r="I78" s="191"/>
      <c r="J78" s="191"/>
      <c r="K78" s="191"/>
      <c r="L78" s="191"/>
      <c r="M78" s="191"/>
      <c r="N78" s="191"/>
      <c r="O78" s="191"/>
      <c r="P78" s="191"/>
      <c r="Q78" s="192"/>
      <c r="R78" s="192"/>
      <c r="S78" s="192"/>
      <c r="T78" s="192"/>
      <c r="U78" s="192"/>
      <c r="V78" s="192"/>
    </row>
    <row r="79" spans="1:22" ht="15" customHeight="1" x14ac:dyDescent="0.2">
      <c r="A79" s="187"/>
      <c r="B79" s="190"/>
      <c r="C79" s="190"/>
      <c r="D79" s="190"/>
      <c r="E79" s="191"/>
      <c r="F79" s="191"/>
      <c r="G79" s="191"/>
      <c r="H79" s="191"/>
      <c r="I79" s="191"/>
      <c r="J79" s="191"/>
      <c r="K79" s="191"/>
      <c r="L79" s="191"/>
      <c r="M79" s="191"/>
      <c r="N79" s="191"/>
      <c r="O79" s="191"/>
      <c r="P79" s="191"/>
      <c r="Q79" s="192"/>
      <c r="R79" s="192"/>
      <c r="S79" s="192"/>
      <c r="T79" s="192"/>
      <c r="U79" s="192"/>
      <c r="V79" s="192"/>
    </row>
    <row r="80" spans="1:22" ht="15" customHeight="1" x14ac:dyDescent="0.2">
      <c r="A80" s="187"/>
      <c r="B80" s="190"/>
      <c r="C80" s="190"/>
      <c r="D80" s="190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91"/>
      <c r="Q80" s="192"/>
      <c r="R80" s="192"/>
      <c r="S80" s="192"/>
      <c r="T80" s="192"/>
      <c r="U80" s="192"/>
      <c r="V80" s="192"/>
    </row>
    <row r="81" spans="1:22" ht="15" customHeight="1" x14ac:dyDescent="0.2">
      <c r="A81" s="187"/>
      <c r="B81" s="190"/>
      <c r="C81" s="190"/>
      <c r="D81" s="190"/>
      <c r="E81" s="191"/>
      <c r="F81" s="191"/>
      <c r="G81" s="191"/>
      <c r="H81" s="191"/>
      <c r="I81" s="191"/>
      <c r="J81" s="191"/>
      <c r="K81" s="191"/>
      <c r="L81" s="191"/>
      <c r="M81" s="191"/>
      <c r="N81" s="191"/>
      <c r="O81" s="191"/>
      <c r="P81" s="191"/>
      <c r="Q81" s="192"/>
      <c r="R81" s="192"/>
      <c r="S81" s="192"/>
      <c r="T81" s="192"/>
      <c r="U81" s="192"/>
      <c r="V81" s="192"/>
    </row>
    <row r="82" spans="1:22" ht="15" customHeight="1" x14ac:dyDescent="0.2">
      <c r="A82" s="187"/>
      <c r="B82" s="190"/>
      <c r="C82" s="190"/>
      <c r="D82" s="190"/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  <c r="P82" s="191"/>
      <c r="Q82" s="192"/>
      <c r="R82" s="192"/>
      <c r="S82" s="192"/>
      <c r="T82" s="192"/>
      <c r="U82" s="192"/>
      <c r="V82" s="192"/>
    </row>
    <row r="83" spans="1:22" ht="15" customHeight="1" x14ac:dyDescent="0.2">
      <c r="A83" s="187"/>
      <c r="B83" s="190"/>
      <c r="C83" s="190"/>
      <c r="D83" s="190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  <c r="P83" s="191"/>
      <c r="Q83" s="192"/>
      <c r="R83" s="192"/>
      <c r="S83" s="192"/>
      <c r="T83" s="192"/>
      <c r="U83" s="192"/>
      <c r="V83" s="192"/>
    </row>
    <row r="84" spans="1:22" ht="15" customHeight="1" x14ac:dyDescent="0.2">
      <c r="A84" s="187"/>
      <c r="B84" s="190"/>
      <c r="C84" s="190"/>
      <c r="D84" s="190"/>
      <c r="E84" s="191"/>
      <c r="F84" s="191"/>
      <c r="G84" s="191"/>
      <c r="H84" s="191"/>
      <c r="I84" s="191"/>
      <c r="J84" s="191"/>
      <c r="K84" s="191"/>
      <c r="L84" s="191"/>
      <c r="M84" s="191"/>
      <c r="N84" s="191"/>
      <c r="O84" s="191"/>
      <c r="P84" s="191"/>
      <c r="Q84" s="192"/>
      <c r="R84" s="192"/>
      <c r="S84" s="192"/>
      <c r="T84" s="192"/>
      <c r="U84" s="192"/>
      <c r="V84" s="192"/>
    </row>
    <row r="85" spans="1:22" ht="15" customHeight="1" x14ac:dyDescent="0.2">
      <c r="A85" s="187"/>
      <c r="B85" s="190"/>
      <c r="C85" s="190"/>
      <c r="D85" s="190"/>
      <c r="E85" s="191"/>
      <c r="F85" s="191"/>
      <c r="G85" s="191"/>
      <c r="H85" s="191"/>
      <c r="I85" s="191"/>
      <c r="J85" s="191"/>
      <c r="K85" s="191"/>
      <c r="L85" s="191"/>
      <c r="M85" s="191"/>
      <c r="N85" s="191"/>
      <c r="O85" s="191"/>
      <c r="P85" s="191"/>
      <c r="Q85" s="192"/>
      <c r="R85" s="192"/>
      <c r="S85" s="192"/>
      <c r="T85" s="192"/>
      <c r="U85" s="192"/>
      <c r="V85" s="192"/>
    </row>
    <row r="86" spans="1:22" ht="15" customHeight="1" x14ac:dyDescent="0.2">
      <c r="A86" s="187"/>
      <c r="B86" s="190"/>
      <c r="C86" s="190"/>
      <c r="D86" s="190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1"/>
      <c r="Q86" s="192"/>
      <c r="R86" s="192"/>
      <c r="S86" s="192"/>
      <c r="T86" s="192"/>
      <c r="U86" s="192"/>
      <c r="V86" s="192"/>
    </row>
    <row r="87" spans="1:22" ht="15" customHeight="1" x14ac:dyDescent="0.2">
      <c r="A87" s="187"/>
      <c r="B87" s="190"/>
      <c r="C87" s="190"/>
      <c r="D87" s="190"/>
      <c r="E87" s="191"/>
      <c r="F87" s="191"/>
      <c r="G87" s="191"/>
      <c r="H87" s="191"/>
      <c r="I87" s="191"/>
      <c r="J87" s="191"/>
      <c r="K87" s="191"/>
      <c r="L87" s="191"/>
      <c r="M87" s="191"/>
      <c r="N87" s="191"/>
      <c r="O87" s="191"/>
      <c r="P87" s="191"/>
      <c r="Q87" s="192"/>
      <c r="R87" s="192"/>
      <c r="S87" s="192"/>
      <c r="T87" s="192"/>
      <c r="U87" s="192"/>
      <c r="V87" s="192"/>
    </row>
    <row r="88" spans="1:22" ht="15" customHeight="1" x14ac:dyDescent="0.2">
      <c r="A88" s="187"/>
      <c r="B88" s="190"/>
      <c r="C88" s="190"/>
      <c r="D88" s="190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2"/>
      <c r="R88" s="192"/>
      <c r="S88" s="192"/>
      <c r="T88" s="192"/>
      <c r="U88" s="192"/>
      <c r="V88" s="192"/>
    </row>
    <row r="89" spans="1:22" ht="15" customHeight="1" x14ac:dyDescent="0.2">
      <c r="A89" s="187"/>
      <c r="B89" s="190"/>
      <c r="C89" s="190"/>
      <c r="D89" s="190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2"/>
      <c r="R89" s="192"/>
      <c r="S89" s="192"/>
      <c r="T89" s="192"/>
      <c r="U89" s="192"/>
      <c r="V89" s="192"/>
    </row>
    <row r="90" spans="1:22" ht="15" customHeight="1" x14ac:dyDescent="0.2">
      <c r="A90" s="187"/>
      <c r="B90" s="190"/>
      <c r="C90" s="190"/>
      <c r="D90" s="190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2"/>
      <c r="R90" s="192"/>
      <c r="S90" s="192"/>
      <c r="T90" s="192"/>
      <c r="U90" s="192"/>
      <c r="V90" s="192"/>
    </row>
    <row r="91" spans="1:22" ht="15" customHeight="1" x14ac:dyDescent="0.2">
      <c r="A91" s="187"/>
      <c r="B91" s="190"/>
      <c r="C91" s="190"/>
      <c r="D91" s="190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  <c r="P91" s="191"/>
      <c r="Q91" s="192"/>
      <c r="R91" s="192"/>
      <c r="S91" s="192"/>
      <c r="T91" s="192"/>
      <c r="U91" s="192"/>
      <c r="V91" s="192"/>
    </row>
    <row r="92" spans="1:22" ht="15" customHeight="1" x14ac:dyDescent="0.2">
      <c r="A92" s="187"/>
      <c r="B92" s="190"/>
      <c r="C92" s="190"/>
      <c r="D92" s="190"/>
      <c r="E92" s="191"/>
      <c r="F92" s="191"/>
      <c r="G92" s="191"/>
      <c r="H92" s="191"/>
      <c r="I92" s="191"/>
      <c r="J92" s="191"/>
      <c r="K92" s="191"/>
      <c r="L92" s="191"/>
      <c r="M92" s="191"/>
      <c r="N92" s="191"/>
      <c r="O92" s="191"/>
      <c r="P92" s="191"/>
      <c r="Q92" s="192"/>
      <c r="R92" s="192"/>
      <c r="S92" s="192"/>
      <c r="T92" s="192"/>
      <c r="U92" s="192"/>
      <c r="V92" s="192"/>
    </row>
    <row r="93" spans="1:22" ht="15" customHeight="1" x14ac:dyDescent="0.2">
      <c r="A93" s="187"/>
      <c r="B93" s="190"/>
      <c r="C93" s="190"/>
      <c r="D93" s="190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  <c r="P93" s="191"/>
      <c r="Q93" s="192"/>
      <c r="R93" s="192"/>
      <c r="S93" s="192"/>
      <c r="T93" s="192"/>
      <c r="U93" s="192"/>
      <c r="V93" s="192"/>
    </row>
    <row r="94" spans="1:22" ht="15" customHeight="1" x14ac:dyDescent="0.2">
      <c r="A94" s="187"/>
      <c r="B94" s="190"/>
      <c r="C94" s="190"/>
      <c r="D94" s="190"/>
      <c r="E94" s="191"/>
      <c r="F94" s="191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2"/>
      <c r="R94" s="192"/>
      <c r="S94" s="192"/>
      <c r="T94" s="192"/>
      <c r="U94" s="192"/>
      <c r="V94" s="192"/>
    </row>
    <row r="95" spans="1:22" ht="15" customHeight="1" x14ac:dyDescent="0.2">
      <c r="A95" s="187"/>
      <c r="B95" s="190"/>
      <c r="C95" s="190"/>
      <c r="D95" s="190"/>
      <c r="E95" s="191"/>
      <c r="F95" s="191"/>
      <c r="G95" s="191"/>
      <c r="H95" s="191"/>
      <c r="I95" s="191"/>
      <c r="J95" s="191"/>
      <c r="K95" s="191"/>
      <c r="L95" s="191"/>
      <c r="M95" s="191"/>
      <c r="N95" s="191"/>
      <c r="O95" s="191"/>
      <c r="P95" s="191"/>
      <c r="Q95" s="192"/>
      <c r="R95" s="192"/>
      <c r="S95" s="192"/>
      <c r="T95" s="192"/>
      <c r="U95" s="192"/>
      <c r="V95" s="192"/>
    </row>
    <row r="96" spans="1:22" ht="15" customHeight="1" x14ac:dyDescent="0.2">
      <c r="A96" s="187"/>
      <c r="B96" s="190"/>
      <c r="C96" s="190"/>
      <c r="D96" s="190"/>
      <c r="E96" s="191"/>
      <c r="F96" s="191"/>
      <c r="G96" s="191"/>
      <c r="H96" s="191"/>
      <c r="I96" s="191"/>
      <c r="J96" s="191"/>
      <c r="K96" s="191"/>
      <c r="L96" s="191"/>
      <c r="M96" s="191"/>
      <c r="N96" s="191"/>
      <c r="O96" s="191"/>
      <c r="P96" s="191"/>
      <c r="Q96" s="192"/>
      <c r="R96" s="192"/>
      <c r="S96" s="192"/>
      <c r="T96" s="192"/>
      <c r="U96" s="192"/>
      <c r="V96" s="192"/>
    </row>
    <row r="97" spans="1:22" ht="15" customHeight="1" x14ac:dyDescent="0.2">
      <c r="A97" s="187"/>
      <c r="B97" s="190"/>
      <c r="C97" s="190"/>
      <c r="D97" s="190"/>
      <c r="E97" s="191"/>
      <c r="F97" s="191"/>
      <c r="G97" s="191"/>
      <c r="H97" s="191"/>
      <c r="I97" s="191"/>
      <c r="J97" s="191"/>
      <c r="K97" s="191"/>
      <c r="L97" s="191"/>
      <c r="M97" s="191"/>
      <c r="N97" s="191"/>
      <c r="O97" s="191"/>
      <c r="P97" s="191"/>
      <c r="Q97" s="192"/>
      <c r="R97" s="192"/>
      <c r="S97" s="192"/>
      <c r="T97" s="192"/>
      <c r="U97" s="192"/>
      <c r="V97" s="192"/>
    </row>
    <row r="98" spans="1:22" ht="15" customHeight="1" x14ac:dyDescent="0.2">
      <c r="A98" s="187"/>
      <c r="B98" s="190"/>
      <c r="C98" s="190"/>
      <c r="D98" s="190"/>
      <c r="E98" s="191"/>
      <c r="F98" s="191"/>
      <c r="G98" s="191"/>
      <c r="H98" s="191"/>
      <c r="I98" s="191"/>
      <c r="J98" s="191"/>
      <c r="K98" s="191"/>
      <c r="L98" s="191"/>
      <c r="M98" s="191"/>
      <c r="N98" s="191"/>
      <c r="O98" s="191"/>
      <c r="P98" s="191"/>
      <c r="Q98" s="192"/>
      <c r="R98" s="192"/>
      <c r="S98" s="192"/>
      <c r="T98" s="192"/>
      <c r="U98" s="192"/>
      <c r="V98" s="192"/>
    </row>
    <row r="99" spans="1:22" ht="15" customHeight="1" x14ac:dyDescent="0.2">
      <c r="A99" s="187"/>
      <c r="B99" s="190"/>
      <c r="C99" s="190"/>
      <c r="D99" s="190"/>
      <c r="E99" s="191"/>
      <c r="F99" s="191"/>
      <c r="G99" s="191"/>
      <c r="H99" s="191"/>
      <c r="I99" s="191"/>
      <c r="J99" s="191"/>
      <c r="K99" s="191"/>
      <c r="L99" s="191"/>
      <c r="M99" s="191"/>
      <c r="N99" s="191"/>
      <c r="O99" s="191"/>
      <c r="P99" s="191"/>
      <c r="Q99" s="192"/>
      <c r="R99" s="192"/>
      <c r="S99" s="192"/>
      <c r="T99" s="192"/>
      <c r="U99" s="192"/>
      <c r="V99" s="192"/>
    </row>
    <row r="100" spans="1:22" ht="15" customHeight="1" x14ac:dyDescent="0.2">
      <c r="A100" s="187"/>
      <c r="B100" s="190"/>
      <c r="C100" s="190"/>
      <c r="D100" s="190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  <c r="O100" s="191"/>
      <c r="P100" s="191"/>
      <c r="Q100" s="192"/>
      <c r="R100" s="192"/>
      <c r="S100" s="192"/>
      <c r="T100" s="192"/>
      <c r="U100" s="192"/>
      <c r="V100" s="192"/>
    </row>
    <row r="1048563" spans="17:20" x14ac:dyDescent="0.2">
      <c r="Q1048563" s="203">
        <f>SUM(Q12:Q1048562)</f>
        <v>0</v>
      </c>
      <c r="R1048563" s="203">
        <f>SUM(Q1048563)</f>
        <v>0</v>
      </c>
      <c r="S1048563" s="203">
        <f>SUM(Q1048563:R1048576)</f>
        <v>0</v>
      </c>
      <c r="T1048563" s="203">
        <f>SUM(Q1048563:S1048576)</f>
        <v>0</v>
      </c>
    </row>
  </sheetData>
  <mergeCells count="1">
    <mergeCell ref="A9:V9"/>
  </mergeCells>
  <pageMargins left="0.78740157480314965" right="0.70866141732283472" top="0.74803149606299213" bottom="0.74803149606299213" header="0.31496062992125984" footer="0.31496062992125984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B1048576"/>
  <sheetViews>
    <sheetView zoomScaleNormal="100" workbookViewId="0">
      <selection activeCell="D14" sqref="D14"/>
    </sheetView>
  </sheetViews>
  <sheetFormatPr baseColWidth="10" defaultRowHeight="12.75" x14ac:dyDescent="0.2"/>
  <cols>
    <col min="1" max="1" width="49.5703125" customWidth="1"/>
    <col min="2" max="2" width="5.28515625" customWidth="1"/>
    <col min="3" max="3" width="6.5703125" customWidth="1"/>
    <col min="4" max="4" width="6.140625" customWidth="1"/>
    <col min="5" max="5" width="11.7109375" customWidth="1"/>
    <col min="6" max="6" width="13.42578125" customWidth="1"/>
    <col min="7" max="7" width="12.85546875" customWidth="1"/>
    <col min="8" max="8" width="13" customWidth="1"/>
    <col min="9" max="9" width="15.85546875" customWidth="1"/>
    <col min="10" max="10" width="15.5703125" customWidth="1"/>
    <col min="11" max="11" width="15.42578125" customWidth="1"/>
    <col min="12" max="12" width="14.5703125" customWidth="1"/>
    <col min="13" max="13" width="15.140625" customWidth="1"/>
    <col min="14" max="14" width="15.28515625" customWidth="1"/>
    <col min="15" max="15" width="15.140625" hidden="1" customWidth="1"/>
    <col min="16" max="16" width="15.28515625" hidden="1" customWidth="1"/>
    <col min="17" max="17" width="14.7109375" hidden="1" customWidth="1"/>
    <col min="18" max="18" width="11.42578125" hidden="1" customWidth="1"/>
    <col min="19" max="19" width="13.7109375" hidden="1" customWidth="1"/>
    <col min="20" max="20" width="13.85546875" hidden="1" customWidth="1"/>
    <col min="21" max="21" width="14.28515625" customWidth="1"/>
    <col min="22" max="22" width="15.5703125" customWidth="1"/>
    <col min="23" max="23" width="7.42578125" customWidth="1"/>
    <col min="24" max="24" width="9.5703125" customWidth="1"/>
    <col min="25" max="26" width="10.7109375" customWidth="1"/>
    <col min="27" max="27" width="21" customWidth="1"/>
    <col min="28" max="28" width="18.5703125" customWidth="1"/>
  </cols>
  <sheetData>
    <row r="5" spans="1:27" ht="15.75" x14ac:dyDescent="0.25">
      <c r="L5" s="1" t="s">
        <v>58</v>
      </c>
      <c r="M5" s="1"/>
      <c r="N5" s="1"/>
      <c r="O5" s="1"/>
      <c r="P5" s="1"/>
      <c r="Q5" s="1"/>
      <c r="R5" s="1"/>
      <c r="S5" s="1"/>
      <c r="T5" s="1"/>
      <c r="U5" s="1"/>
      <c r="V5" s="1"/>
    </row>
    <row r="6" spans="1:27" x14ac:dyDescent="0.2">
      <c r="U6" s="102"/>
    </row>
    <row r="7" spans="1:27" ht="17.25" customHeight="1" x14ac:dyDescent="0.2"/>
    <row r="8" spans="1:27" ht="15" customHeight="1" x14ac:dyDescent="0.2"/>
    <row r="9" spans="1:27" ht="20.25" customHeight="1" x14ac:dyDescent="0.25">
      <c r="A9" s="235" t="s">
        <v>0</v>
      </c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235"/>
      <c r="U9" s="235"/>
      <c r="V9" s="235"/>
    </row>
    <row r="10" spans="1:27" ht="1.5" customHeight="1" thickBot="1" x14ac:dyDescent="0.25"/>
    <row r="11" spans="1:27" ht="24" customHeight="1" thickBot="1" x14ac:dyDescent="0.25">
      <c r="A11" s="2" t="s">
        <v>1</v>
      </c>
      <c r="B11" s="3" t="s">
        <v>2</v>
      </c>
      <c r="C11" s="4" t="s">
        <v>3</v>
      </c>
      <c r="D11" s="4" t="s">
        <v>4</v>
      </c>
      <c r="E11" s="4" t="s">
        <v>5</v>
      </c>
      <c r="F11" s="5" t="s">
        <v>6</v>
      </c>
      <c r="G11" s="6" t="s">
        <v>7</v>
      </c>
      <c r="H11" s="2" t="s">
        <v>8</v>
      </c>
      <c r="I11" s="160" t="s">
        <v>9</v>
      </c>
      <c r="J11" s="161" t="s">
        <v>10</v>
      </c>
      <c r="K11" s="161" t="s">
        <v>11</v>
      </c>
      <c r="L11" s="161" t="s">
        <v>12</v>
      </c>
      <c r="M11" s="4" t="s">
        <v>13</v>
      </c>
      <c r="N11" s="4" t="s">
        <v>14</v>
      </c>
      <c r="O11" s="4" t="s">
        <v>15</v>
      </c>
      <c r="P11" s="4" t="s">
        <v>16</v>
      </c>
      <c r="Q11" s="4" t="s">
        <v>17</v>
      </c>
      <c r="R11" s="4" t="s">
        <v>18</v>
      </c>
      <c r="S11" s="4" t="s">
        <v>19</v>
      </c>
      <c r="T11" s="6" t="s">
        <v>20</v>
      </c>
      <c r="U11" s="7" t="s">
        <v>21</v>
      </c>
      <c r="V11" s="8" t="s">
        <v>22</v>
      </c>
    </row>
    <row r="12" spans="1:27" ht="15" customHeight="1" x14ac:dyDescent="0.2">
      <c r="A12" s="9" t="s">
        <v>23</v>
      </c>
      <c r="B12" s="10">
        <v>11</v>
      </c>
      <c r="C12" s="11" t="s">
        <v>24</v>
      </c>
      <c r="D12" s="12">
        <v>453</v>
      </c>
      <c r="E12" s="13">
        <v>37516664</v>
      </c>
      <c r="F12" s="157"/>
      <c r="G12" s="103"/>
      <c r="H12" s="166">
        <v>37516664</v>
      </c>
      <c r="I12" s="104">
        <v>3189222</v>
      </c>
      <c r="J12" s="103">
        <v>2435222</v>
      </c>
      <c r="K12" s="103">
        <v>3189222</v>
      </c>
      <c r="L12" s="166">
        <v>8000000</v>
      </c>
      <c r="M12" s="103"/>
      <c r="N12" s="103"/>
      <c r="O12" s="103"/>
      <c r="P12" s="103"/>
      <c r="Q12" s="105"/>
      <c r="R12" s="105"/>
      <c r="S12" s="105"/>
      <c r="T12" s="103"/>
      <c r="U12" s="106">
        <f>SUM(I12:T12)</f>
        <v>16813666</v>
      </c>
      <c r="V12" s="106">
        <f>H12-U12</f>
        <v>20702998</v>
      </c>
      <c r="W12" s="164"/>
      <c r="X12" s="14"/>
      <c r="Y12" s="14"/>
      <c r="Z12" s="117"/>
      <c r="AA12" s="15"/>
    </row>
    <row r="13" spans="1:27" ht="15" customHeight="1" x14ac:dyDescent="0.2">
      <c r="A13" s="16" t="s">
        <v>25</v>
      </c>
      <c r="B13" s="17">
        <v>11</v>
      </c>
      <c r="C13" s="18">
        <v>1601</v>
      </c>
      <c r="D13" s="19">
        <v>453</v>
      </c>
      <c r="E13" s="20">
        <v>754000</v>
      </c>
      <c r="F13" s="158"/>
      <c r="G13" s="107"/>
      <c r="H13" s="114">
        <v>754000</v>
      </c>
      <c r="I13" s="108">
        <v>0</v>
      </c>
      <c r="J13" s="118">
        <v>754000</v>
      </c>
      <c r="K13" s="108">
        <v>0</v>
      </c>
      <c r="L13" s="167">
        <v>0</v>
      </c>
      <c r="M13" s="107"/>
      <c r="N13" s="108"/>
      <c r="O13" s="108"/>
      <c r="P13" s="107"/>
      <c r="Q13" s="105"/>
      <c r="R13" s="105"/>
      <c r="S13" s="105"/>
      <c r="T13" s="107"/>
      <c r="U13" s="106">
        <f t="shared" ref="U13:U22" si="0">SUM(I13:T13)</f>
        <v>754000</v>
      </c>
      <c r="V13" s="106">
        <f t="shared" ref="V13:V22" si="1">SUM(H13-U13)</f>
        <v>0</v>
      </c>
      <c r="W13" s="165"/>
      <c r="X13" s="24"/>
      <c r="Y13" s="14"/>
      <c r="Z13" s="14"/>
      <c r="AA13" s="15"/>
    </row>
    <row r="14" spans="1:27" ht="15" customHeight="1" x14ac:dyDescent="0.2">
      <c r="A14" s="16" t="s">
        <v>26</v>
      </c>
      <c r="B14" s="17">
        <v>11</v>
      </c>
      <c r="C14" s="18" t="s">
        <v>24</v>
      </c>
      <c r="D14" s="19">
        <v>453</v>
      </c>
      <c r="E14" s="20">
        <v>35000000</v>
      </c>
      <c r="F14" s="26"/>
      <c r="G14" s="107"/>
      <c r="H14" s="114">
        <v>35000000</v>
      </c>
      <c r="I14" s="107">
        <v>2916667</v>
      </c>
      <c r="J14" s="107">
        <v>2916667</v>
      </c>
      <c r="K14" s="154">
        <v>2916667</v>
      </c>
      <c r="L14" s="114">
        <v>2916667</v>
      </c>
      <c r="M14" s="107"/>
      <c r="N14" s="107"/>
      <c r="O14" s="107"/>
      <c r="P14" s="109"/>
      <c r="Q14" s="105"/>
      <c r="R14" s="105"/>
      <c r="S14" s="105"/>
      <c r="T14" s="107"/>
      <c r="U14" s="106">
        <f>SUM(I14:T14)</f>
        <v>11666668</v>
      </c>
      <c r="V14" s="159">
        <f>H14-U14</f>
        <v>23333332</v>
      </c>
      <c r="W14" s="27"/>
      <c r="X14" s="27"/>
      <c r="Y14" s="27"/>
      <c r="Z14" s="153"/>
      <c r="AA14" s="15"/>
    </row>
    <row r="15" spans="1:27" ht="15" customHeight="1" x14ac:dyDescent="0.2">
      <c r="A15" s="16" t="s">
        <v>27</v>
      </c>
      <c r="B15" s="17">
        <v>11</v>
      </c>
      <c r="C15" s="18" t="s">
        <v>24</v>
      </c>
      <c r="D15" s="19">
        <v>461</v>
      </c>
      <c r="E15" s="20">
        <v>0</v>
      </c>
      <c r="F15" s="158"/>
      <c r="G15" s="107"/>
      <c r="H15" s="167">
        <v>0</v>
      </c>
      <c r="I15" s="108">
        <v>0</v>
      </c>
      <c r="J15" s="108"/>
      <c r="K15" s="79">
        <v>0</v>
      </c>
      <c r="L15" s="167">
        <v>0</v>
      </c>
      <c r="M15" s="108"/>
      <c r="N15" s="108"/>
      <c r="O15" s="108"/>
      <c r="P15" s="108"/>
      <c r="Q15" s="105"/>
      <c r="R15" s="105"/>
      <c r="S15" s="105"/>
      <c r="T15" s="110"/>
      <c r="U15" s="108">
        <f>SUM(I15:P15)</f>
        <v>0</v>
      </c>
      <c r="V15" s="108">
        <v>0</v>
      </c>
      <c r="W15" s="27"/>
      <c r="X15" s="27"/>
      <c r="Y15" s="27"/>
      <c r="Z15" s="14"/>
      <c r="AA15" s="15"/>
    </row>
    <row r="16" spans="1:27" ht="15" customHeight="1" x14ac:dyDescent="0.2">
      <c r="A16" s="16" t="s">
        <v>28</v>
      </c>
      <c r="B16" s="17">
        <v>11</v>
      </c>
      <c r="C16" s="18" t="s">
        <v>29</v>
      </c>
      <c r="D16" s="19">
        <v>453</v>
      </c>
      <c r="E16" s="20">
        <v>0</v>
      </c>
      <c r="F16" s="158"/>
      <c r="G16" s="107"/>
      <c r="H16" s="167">
        <v>0</v>
      </c>
      <c r="I16" s="108"/>
      <c r="J16" s="108"/>
      <c r="K16" s="108">
        <v>0</v>
      </c>
      <c r="L16" s="167">
        <v>0</v>
      </c>
      <c r="M16" s="108"/>
      <c r="N16" s="108"/>
      <c r="O16" s="108"/>
      <c r="P16" s="108"/>
      <c r="Q16" s="105"/>
      <c r="R16" s="105"/>
      <c r="S16" s="105"/>
      <c r="T16" s="110"/>
      <c r="U16" s="108">
        <f>SUM(I16:P16)</f>
        <v>0</v>
      </c>
      <c r="V16" s="108">
        <v>0</v>
      </c>
      <c r="W16" s="27"/>
      <c r="X16" s="27"/>
      <c r="Y16" s="27"/>
      <c r="Z16" s="14"/>
      <c r="AA16" s="15"/>
    </row>
    <row r="17" spans="1:28" ht="15" customHeight="1" x14ac:dyDescent="0.2">
      <c r="A17" s="16" t="s">
        <v>28</v>
      </c>
      <c r="B17" s="17">
        <v>21</v>
      </c>
      <c r="C17" s="18" t="s">
        <v>29</v>
      </c>
      <c r="D17" s="19">
        <v>453</v>
      </c>
      <c r="E17" s="20">
        <v>38000000</v>
      </c>
      <c r="F17" s="26"/>
      <c r="G17" s="107"/>
      <c r="H17" s="114">
        <v>38000000</v>
      </c>
      <c r="I17" s="107">
        <f ca="1">SUM(I17:T17)</f>
        <v>3166667</v>
      </c>
      <c r="J17" s="107">
        <v>3000000</v>
      </c>
      <c r="K17" s="155">
        <v>3166667</v>
      </c>
      <c r="L17" s="114">
        <v>3166667</v>
      </c>
      <c r="M17" s="107"/>
      <c r="N17" s="107"/>
      <c r="O17" s="107"/>
      <c r="P17" s="109"/>
      <c r="Q17" s="105"/>
      <c r="R17" s="105"/>
      <c r="S17" s="111"/>
      <c r="T17" s="107"/>
      <c r="U17" s="108">
        <f ca="1">SUM(I17:P17)</f>
        <v>0</v>
      </c>
      <c r="V17" s="108">
        <v>0</v>
      </c>
      <c r="W17" s="27"/>
      <c r="X17" s="27"/>
      <c r="Y17" s="27"/>
      <c r="Z17" s="14"/>
      <c r="AA17" s="15"/>
    </row>
    <row r="18" spans="1:28" ht="15" customHeight="1" x14ac:dyDescent="0.2">
      <c r="A18" s="16" t="s">
        <v>30</v>
      </c>
      <c r="B18" s="17">
        <v>21</v>
      </c>
      <c r="C18" s="18" t="s">
        <v>24</v>
      </c>
      <c r="D18" s="19">
        <v>453</v>
      </c>
      <c r="E18" s="20">
        <v>49101200</v>
      </c>
      <c r="F18" s="26"/>
      <c r="G18" s="107"/>
      <c r="H18" s="114">
        <v>49101200</v>
      </c>
      <c r="I18" s="107">
        <v>2000000</v>
      </c>
      <c r="J18" s="107">
        <v>3000000</v>
      </c>
      <c r="K18" s="107">
        <v>4000000</v>
      </c>
      <c r="L18" s="114">
        <v>4000000</v>
      </c>
      <c r="M18" s="107"/>
      <c r="N18" s="107"/>
      <c r="O18" s="107"/>
      <c r="P18" s="109"/>
      <c r="Q18" s="105"/>
      <c r="R18" s="105"/>
      <c r="S18" s="112"/>
      <c r="T18" s="107"/>
      <c r="U18" s="106">
        <f>SUM(I18:T18)</f>
        <v>13000000</v>
      </c>
      <c r="V18" s="116">
        <f>H18-U18</f>
        <v>36101200</v>
      </c>
      <c r="W18" s="27"/>
      <c r="X18" s="27"/>
      <c r="Y18" s="27"/>
      <c r="Z18" s="14"/>
      <c r="AA18" s="15"/>
    </row>
    <row r="19" spans="1:28" ht="15" customHeight="1" x14ac:dyDescent="0.2">
      <c r="A19" s="16" t="s">
        <v>31</v>
      </c>
      <c r="B19" s="17">
        <v>21</v>
      </c>
      <c r="C19" s="18" t="s">
        <v>24</v>
      </c>
      <c r="D19" s="19">
        <v>461</v>
      </c>
      <c r="E19" s="20">
        <v>20555407</v>
      </c>
      <c r="F19" s="26"/>
      <c r="G19" s="107"/>
      <c r="H19" s="114">
        <v>20555407</v>
      </c>
      <c r="I19" s="118">
        <v>1712951</v>
      </c>
      <c r="J19" s="107">
        <v>1712951</v>
      </c>
      <c r="K19" s="107">
        <v>1712951</v>
      </c>
      <c r="L19" s="114">
        <v>1712951</v>
      </c>
      <c r="M19" s="107"/>
      <c r="N19" s="107"/>
      <c r="O19" s="107"/>
      <c r="P19" s="109"/>
      <c r="Q19" s="105"/>
      <c r="R19" s="105"/>
      <c r="S19" s="113"/>
      <c r="T19" s="107"/>
      <c r="U19" s="106">
        <f t="shared" si="0"/>
        <v>6851804</v>
      </c>
      <c r="V19" s="116">
        <f>H19-U19</f>
        <v>13703603</v>
      </c>
      <c r="W19" s="27"/>
      <c r="X19" s="27"/>
      <c r="Y19" s="27"/>
      <c r="Z19" s="14"/>
      <c r="AA19" s="15"/>
    </row>
    <row r="20" spans="1:28" ht="15" customHeight="1" x14ac:dyDescent="0.2">
      <c r="A20" s="16" t="s">
        <v>28</v>
      </c>
      <c r="B20" s="17">
        <v>21</v>
      </c>
      <c r="C20" s="18" t="s">
        <v>29</v>
      </c>
      <c r="D20" s="19">
        <v>533</v>
      </c>
      <c r="E20" s="20">
        <v>2000000</v>
      </c>
      <c r="F20" s="158"/>
      <c r="G20" s="107"/>
      <c r="H20" s="114">
        <v>2000000</v>
      </c>
      <c r="I20" s="118">
        <v>200000</v>
      </c>
      <c r="J20" s="107">
        <v>200000</v>
      </c>
      <c r="K20" s="107">
        <v>200000</v>
      </c>
      <c r="L20" s="114">
        <v>200000</v>
      </c>
      <c r="M20" s="107"/>
      <c r="N20" s="107"/>
      <c r="O20" s="107"/>
      <c r="P20" s="109"/>
      <c r="Q20" s="105"/>
      <c r="R20" s="105"/>
      <c r="S20" s="113"/>
      <c r="T20" s="107"/>
      <c r="U20" s="106">
        <f>SUM(I20:T20)</f>
        <v>800000</v>
      </c>
      <c r="V20" s="116">
        <f>H20-U20</f>
        <v>1200000</v>
      </c>
      <c r="W20" s="27"/>
      <c r="X20" s="27"/>
      <c r="Y20" s="27"/>
      <c r="Z20" s="14"/>
      <c r="AA20" s="15"/>
    </row>
    <row r="21" spans="1:28" ht="15" customHeight="1" x14ac:dyDescent="0.2">
      <c r="A21" s="16" t="s">
        <v>30</v>
      </c>
      <c r="B21" s="17">
        <v>21</v>
      </c>
      <c r="C21" s="18" t="s">
        <v>24</v>
      </c>
      <c r="D21" s="19">
        <v>533</v>
      </c>
      <c r="E21" s="20">
        <v>77781800</v>
      </c>
      <c r="F21" s="26"/>
      <c r="G21" s="114">
        <v>13540175</v>
      </c>
      <c r="H21" s="114">
        <v>77781800</v>
      </c>
      <c r="I21" s="108">
        <v>0</v>
      </c>
      <c r="J21" s="107">
        <v>1000000</v>
      </c>
      <c r="K21" s="107">
        <f>1000000+13540175</f>
        <v>14540175</v>
      </c>
      <c r="L21" s="114">
        <f>3000000+3300000</f>
        <v>6300000</v>
      </c>
      <c r="M21" s="107"/>
      <c r="N21" s="107"/>
      <c r="O21" s="107"/>
      <c r="P21" s="108"/>
      <c r="Q21" s="105"/>
      <c r="R21" s="105"/>
      <c r="S21" s="111"/>
      <c r="T21" s="107"/>
      <c r="U21" s="106">
        <f t="shared" si="0"/>
        <v>21840175</v>
      </c>
      <c r="V21" s="106">
        <f>SUM(H21-U21)</f>
        <v>55941625</v>
      </c>
      <c r="W21" s="27"/>
      <c r="X21" s="27"/>
      <c r="Y21" s="27"/>
      <c r="Z21" s="14"/>
      <c r="AA21" s="15"/>
    </row>
    <row r="22" spans="1:28" ht="15" customHeight="1" x14ac:dyDescent="0.2">
      <c r="A22" s="16" t="s">
        <v>30</v>
      </c>
      <c r="B22" s="17">
        <v>11</v>
      </c>
      <c r="C22" s="18" t="s">
        <v>24</v>
      </c>
      <c r="D22" s="19">
        <v>533</v>
      </c>
      <c r="E22" s="20">
        <v>0</v>
      </c>
      <c r="F22" s="22"/>
      <c r="G22" s="107"/>
      <c r="H22" s="108">
        <v>0</v>
      </c>
      <c r="I22" s="108">
        <v>0</v>
      </c>
      <c r="J22" s="108"/>
      <c r="K22" s="108">
        <v>0</v>
      </c>
      <c r="L22" s="167"/>
      <c r="M22" s="108"/>
      <c r="N22" s="108"/>
      <c r="O22" s="108"/>
      <c r="P22" s="108"/>
      <c r="Q22" s="105"/>
      <c r="R22" s="105"/>
      <c r="S22" s="105"/>
      <c r="T22" s="107"/>
      <c r="U22" s="106">
        <f t="shared" si="0"/>
        <v>0</v>
      </c>
      <c r="V22" s="106">
        <f t="shared" si="1"/>
        <v>0</v>
      </c>
      <c r="W22" s="27"/>
      <c r="X22" s="27"/>
      <c r="Y22" s="27"/>
      <c r="Z22" s="14"/>
      <c r="AA22" s="15"/>
    </row>
    <row r="23" spans="1:28" ht="18.75" customHeight="1" x14ac:dyDescent="0.2">
      <c r="A23" s="16"/>
      <c r="B23" s="17"/>
      <c r="C23" s="19"/>
      <c r="D23" s="19"/>
      <c r="E23" s="28">
        <f>SUM(E12:E22)</f>
        <v>260709071</v>
      </c>
      <c r="F23" s="29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>
        <f ca="1">SUM(U12:U22)</f>
        <v>71726313</v>
      </c>
      <c r="V23" s="115">
        <f t="shared" ref="V23" si="2">SUM(V12:V22)</f>
        <v>150982758</v>
      </c>
      <c r="W23" s="27"/>
      <c r="X23" s="27"/>
      <c r="Y23" s="27"/>
      <c r="Z23" s="14"/>
      <c r="AA23" s="15"/>
    </row>
    <row r="24" spans="1:28" ht="18" customHeight="1" x14ac:dyDescent="0.2">
      <c r="A24" s="30"/>
      <c r="B24" s="31"/>
      <c r="C24" s="32"/>
      <c r="D24" s="32"/>
      <c r="E24" s="25"/>
      <c r="F24" s="21"/>
      <c r="G24" s="21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7"/>
      <c r="X24" s="27"/>
      <c r="Y24" s="27"/>
      <c r="Z24" s="14"/>
      <c r="AA24" s="15"/>
    </row>
    <row r="25" spans="1:28" ht="15" customHeight="1" x14ac:dyDescent="0.2">
      <c r="A25" s="33" t="s">
        <v>32</v>
      </c>
      <c r="B25" s="34">
        <v>11</v>
      </c>
      <c r="C25" s="35" t="s">
        <v>24</v>
      </c>
      <c r="D25" s="36">
        <v>435</v>
      </c>
      <c r="E25" s="37">
        <v>3350000</v>
      </c>
      <c r="F25" s="26"/>
      <c r="G25" s="120"/>
      <c r="H25" s="168">
        <v>3350000</v>
      </c>
      <c r="I25" s="118">
        <f>227799.92+2000</f>
        <v>229799.92</v>
      </c>
      <c r="J25" s="120">
        <v>229799.92</v>
      </c>
      <c r="K25" s="120">
        <v>232799.92</v>
      </c>
      <c r="L25" s="168">
        <v>232799.92</v>
      </c>
      <c r="M25" s="120"/>
      <c r="N25" s="120"/>
      <c r="O25" s="120"/>
      <c r="P25" s="109"/>
      <c r="Q25" s="120"/>
      <c r="R25" s="120"/>
      <c r="S25" s="109"/>
      <c r="T25" s="120"/>
      <c r="U25" s="120">
        <f>SUM(I25:T25)</f>
        <v>925199.68</v>
      </c>
      <c r="V25" s="109">
        <f>SUM(H25-U25)</f>
        <v>2424800.3199999998</v>
      </c>
      <c r="W25" s="27"/>
      <c r="X25" s="27"/>
      <c r="Y25" s="27"/>
      <c r="Z25" s="14"/>
      <c r="AA25" s="15"/>
    </row>
    <row r="26" spans="1:28" ht="15" customHeight="1" x14ac:dyDescent="0.2">
      <c r="A26" s="33" t="s">
        <v>33</v>
      </c>
      <c r="B26" s="34">
        <v>11</v>
      </c>
      <c r="C26" s="35" t="s">
        <v>24</v>
      </c>
      <c r="D26" s="36">
        <v>435</v>
      </c>
      <c r="E26" s="37">
        <v>1000000</v>
      </c>
      <c r="F26" s="158"/>
      <c r="G26" s="120"/>
      <c r="H26" s="168">
        <v>1000000</v>
      </c>
      <c r="I26" s="108">
        <v>0</v>
      </c>
      <c r="J26" s="108">
        <v>0</v>
      </c>
      <c r="K26" s="108">
        <v>0</v>
      </c>
      <c r="L26" s="168">
        <v>200000</v>
      </c>
      <c r="M26" s="120"/>
      <c r="N26" s="120"/>
      <c r="O26" s="120"/>
      <c r="P26" s="109"/>
      <c r="Q26" s="105"/>
      <c r="R26" s="105"/>
      <c r="S26" s="105"/>
      <c r="T26" s="120"/>
      <c r="U26" s="120">
        <f t="shared" ref="U26:U32" si="3">SUM(I26:T26)</f>
        <v>200000</v>
      </c>
      <c r="V26" s="109">
        <f>SUM(H26-U26)</f>
        <v>800000</v>
      </c>
      <c r="W26" s="24"/>
      <c r="X26" s="14"/>
      <c r="Y26" s="14"/>
      <c r="Z26" s="14"/>
      <c r="AA26" s="15"/>
    </row>
    <row r="27" spans="1:28" ht="15" customHeight="1" x14ac:dyDescent="0.2">
      <c r="A27" s="33" t="s">
        <v>34</v>
      </c>
      <c r="B27" s="34">
        <v>11</v>
      </c>
      <c r="C27" s="35" t="s">
        <v>24</v>
      </c>
      <c r="D27" s="36">
        <v>435</v>
      </c>
      <c r="E27" s="37">
        <v>0</v>
      </c>
      <c r="F27" s="158"/>
      <c r="G27" s="120"/>
      <c r="H27" s="167">
        <v>0</v>
      </c>
      <c r="I27" s="108">
        <v>0</v>
      </c>
      <c r="J27" s="108">
        <v>0</v>
      </c>
      <c r="K27" s="108">
        <v>0</v>
      </c>
      <c r="L27" s="167">
        <v>0</v>
      </c>
      <c r="M27" s="108"/>
      <c r="N27" s="108"/>
      <c r="O27" s="108"/>
      <c r="P27" s="122"/>
      <c r="Q27" s="105"/>
      <c r="R27" s="105"/>
      <c r="S27" s="105"/>
      <c r="T27" s="123"/>
      <c r="U27" s="108">
        <v>0</v>
      </c>
      <c r="V27" s="124">
        <v>0</v>
      </c>
      <c r="W27" s="14"/>
      <c r="X27" s="14"/>
      <c r="Y27" s="14"/>
      <c r="Z27" s="14"/>
      <c r="AA27" s="15"/>
    </row>
    <row r="28" spans="1:28" ht="15" customHeight="1" x14ac:dyDescent="0.2">
      <c r="A28" s="33" t="s">
        <v>35</v>
      </c>
      <c r="B28" s="34">
        <v>11</v>
      </c>
      <c r="C28" s="35" t="s">
        <v>24</v>
      </c>
      <c r="D28" s="36">
        <v>472</v>
      </c>
      <c r="E28" s="37">
        <v>2000000</v>
      </c>
      <c r="F28" s="158"/>
      <c r="G28" s="120"/>
      <c r="H28" s="168">
        <v>2000000</v>
      </c>
      <c r="I28" s="118">
        <v>200000</v>
      </c>
      <c r="J28" s="118">
        <v>400000</v>
      </c>
      <c r="K28" s="120">
        <v>200000</v>
      </c>
      <c r="L28" s="168">
        <v>200000</v>
      </c>
      <c r="M28" s="120"/>
      <c r="N28" s="120"/>
      <c r="O28" s="120"/>
      <c r="P28" s="109"/>
      <c r="Q28" s="120"/>
      <c r="R28" s="120"/>
      <c r="S28" s="105"/>
      <c r="T28" s="120"/>
      <c r="U28" s="120">
        <f t="shared" si="3"/>
        <v>1000000</v>
      </c>
      <c r="V28" s="162">
        <f>H28-U28</f>
        <v>1000000</v>
      </c>
      <c r="W28" s="24"/>
      <c r="X28" s="14"/>
      <c r="Y28" s="14"/>
      <c r="Z28" s="14"/>
      <c r="AA28" s="15"/>
    </row>
    <row r="29" spans="1:28" ht="15" customHeight="1" x14ac:dyDescent="0.2">
      <c r="A29" s="33" t="s">
        <v>36</v>
      </c>
      <c r="B29" s="34">
        <v>11</v>
      </c>
      <c r="C29" s="35" t="s">
        <v>24</v>
      </c>
      <c r="D29" s="36">
        <v>472</v>
      </c>
      <c r="E29" s="37">
        <v>37000</v>
      </c>
      <c r="F29" s="26"/>
      <c r="G29" s="168">
        <v>5000</v>
      </c>
      <c r="H29" s="168">
        <v>37000</v>
      </c>
      <c r="I29" s="108">
        <v>0</v>
      </c>
      <c r="J29" s="108">
        <v>0</v>
      </c>
      <c r="K29" s="108">
        <v>0</v>
      </c>
      <c r="L29" s="169">
        <v>40792.93</v>
      </c>
      <c r="M29" s="108"/>
      <c r="N29" s="108"/>
      <c r="O29" s="108"/>
      <c r="P29" s="108"/>
      <c r="Q29" s="105"/>
      <c r="R29" s="105"/>
      <c r="S29" s="105"/>
      <c r="T29" s="120"/>
      <c r="U29" s="120">
        <f t="shared" si="3"/>
        <v>40792.93</v>
      </c>
      <c r="V29" s="109">
        <f>SUM(H29-U29)</f>
        <v>-3792.9300000000003</v>
      </c>
      <c r="W29" s="24"/>
      <c r="X29" s="14"/>
      <c r="Y29" s="14"/>
      <c r="Z29" s="14"/>
      <c r="AA29" s="15"/>
    </row>
    <row r="30" spans="1:28" ht="15" customHeight="1" x14ac:dyDescent="0.2">
      <c r="A30" s="33" t="s">
        <v>37</v>
      </c>
      <c r="B30" s="34">
        <v>11</v>
      </c>
      <c r="C30" s="35" t="s">
        <v>24</v>
      </c>
      <c r="D30" s="36">
        <v>436</v>
      </c>
      <c r="E30" s="23">
        <v>0</v>
      </c>
      <c r="F30" s="158"/>
      <c r="G30" s="120"/>
      <c r="H30" s="167">
        <v>0</v>
      </c>
      <c r="I30" s="108">
        <v>0</v>
      </c>
      <c r="J30" s="108">
        <v>0</v>
      </c>
      <c r="K30" s="108">
        <v>0</v>
      </c>
      <c r="L30" s="167">
        <v>0</v>
      </c>
      <c r="M30" s="108"/>
      <c r="N30" s="108"/>
      <c r="O30" s="108"/>
      <c r="P30" s="108"/>
      <c r="Q30" s="105"/>
      <c r="R30" s="105"/>
      <c r="S30" s="105"/>
      <c r="T30" s="120"/>
      <c r="U30" s="108">
        <v>0</v>
      </c>
      <c r="V30" s="124">
        <v>0</v>
      </c>
      <c r="W30" s="24"/>
      <c r="X30" s="14"/>
      <c r="Y30" s="14"/>
      <c r="Z30" s="14"/>
      <c r="AA30" s="15"/>
    </row>
    <row r="31" spans="1:28" ht="15" customHeight="1" x14ac:dyDescent="0.2">
      <c r="A31" s="33" t="s">
        <v>38</v>
      </c>
      <c r="B31" s="34">
        <v>11</v>
      </c>
      <c r="C31" s="35" t="s">
        <v>24</v>
      </c>
      <c r="D31" s="36">
        <v>472</v>
      </c>
      <c r="E31" s="37">
        <v>2000000</v>
      </c>
      <c r="F31" s="115">
        <v>-5000</v>
      </c>
      <c r="G31" s="120"/>
      <c r="H31" s="168">
        <v>2000000</v>
      </c>
      <c r="I31" s="108">
        <v>0</v>
      </c>
      <c r="J31" s="118">
        <v>199999.95</v>
      </c>
      <c r="K31" s="118">
        <v>169153.05</v>
      </c>
      <c r="L31" s="167"/>
      <c r="M31" s="108"/>
      <c r="N31" s="120"/>
      <c r="O31" s="108"/>
      <c r="P31" s="108" t="s">
        <v>39</v>
      </c>
      <c r="Q31" s="105"/>
      <c r="R31" s="105"/>
      <c r="S31" s="105"/>
      <c r="T31" s="123"/>
      <c r="U31" s="120">
        <f>SUM(I31:T31)</f>
        <v>369153</v>
      </c>
      <c r="V31" s="109">
        <f t="shared" ref="V31:V47" si="4">SUM(H31-U31)</f>
        <v>1630847</v>
      </c>
      <c r="W31" s="38">
        <v>7.6484899999999998</v>
      </c>
      <c r="X31" s="14">
        <v>158001.4</v>
      </c>
      <c r="Y31" s="14">
        <f>SUM(W31*X31)</f>
        <v>1208472.1278859999</v>
      </c>
      <c r="Z31" s="39">
        <f>SUM(H31-Y31)</f>
        <v>791527.87211400014</v>
      </c>
      <c r="AA31" s="40" t="s">
        <v>40</v>
      </c>
      <c r="AB31" s="41" t="s">
        <v>41</v>
      </c>
    </row>
    <row r="32" spans="1:28" ht="15" customHeight="1" x14ac:dyDescent="0.2">
      <c r="A32" s="33" t="s">
        <v>42</v>
      </c>
      <c r="B32" s="34">
        <v>11</v>
      </c>
      <c r="C32" s="35" t="s">
        <v>24</v>
      </c>
      <c r="D32" s="36">
        <v>472</v>
      </c>
      <c r="E32" s="37">
        <v>1036303</v>
      </c>
      <c r="F32" s="26"/>
      <c r="G32" s="120"/>
      <c r="H32" s="168">
        <v>1036303</v>
      </c>
      <c r="I32" s="108">
        <v>0</v>
      </c>
      <c r="J32" s="118">
        <v>199999.95</v>
      </c>
      <c r="K32" s="120">
        <v>100000</v>
      </c>
      <c r="L32" s="168">
        <v>149999.95000000001</v>
      </c>
      <c r="M32" s="120"/>
      <c r="N32" s="120"/>
      <c r="O32" s="108"/>
      <c r="P32" s="108"/>
      <c r="Q32" s="105"/>
      <c r="R32" s="105"/>
      <c r="S32" s="105"/>
      <c r="T32" s="120"/>
      <c r="U32" s="120">
        <f t="shared" si="3"/>
        <v>449999.9</v>
      </c>
      <c r="V32" s="109">
        <f t="shared" si="4"/>
        <v>586303.1</v>
      </c>
      <c r="W32" s="42"/>
      <c r="X32" s="14"/>
      <c r="Y32" s="14"/>
      <c r="Z32" s="14"/>
      <c r="AA32" s="15"/>
    </row>
    <row r="33" spans="1:28" ht="15" customHeight="1" x14ac:dyDescent="0.2">
      <c r="A33" s="33" t="s">
        <v>43</v>
      </c>
      <c r="B33" s="34">
        <v>11</v>
      </c>
      <c r="C33" s="35" t="s">
        <v>24</v>
      </c>
      <c r="D33" s="36">
        <v>472</v>
      </c>
      <c r="E33" s="37">
        <v>0</v>
      </c>
      <c r="F33" s="158"/>
      <c r="G33" s="120"/>
      <c r="H33" s="167">
        <v>0</v>
      </c>
      <c r="I33" s="108">
        <v>0</v>
      </c>
      <c r="J33" s="108">
        <v>0</v>
      </c>
      <c r="K33" s="108">
        <v>0</v>
      </c>
      <c r="L33" s="167"/>
      <c r="M33" s="108"/>
      <c r="N33" s="108"/>
      <c r="O33" s="108"/>
      <c r="P33" s="108"/>
      <c r="Q33" s="105"/>
      <c r="R33" s="105"/>
      <c r="S33" s="105"/>
      <c r="T33" s="120"/>
      <c r="U33" s="108">
        <f>SUM(H33:P33)</f>
        <v>0</v>
      </c>
      <c r="V33" s="124">
        <v>0</v>
      </c>
      <c r="W33" s="24"/>
      <c r="X33" s="14"/>
      <c r="Y33" s="14"/>
      <c r="Z33" s="14"/>
      <c r="AA33" s="15"/>
    </row>
    <row r="34" spans="1:28" ht="15" customHeight="1" x14ac:dyDescent="0.2">
      <c r="A34" s="33" t="s">
        <v>44</v>
      </c>
      <c r="B34" s="34">
        <v>11</v>
      </c>
      <c r="C34" s="35" t="s">
        <v>24</v>
      </c>
      <c r="D34" s="36">
        <v>472</v>
      </c>
      <c r="E34" s="37">
        <v>0</v>
      </c>
      <c r="F34" s="158"/>
      <c r="G34" s="120"/>
      <c r="H34" s="167">
        <v>0</v>
      </c>
      <c r="I34" s="108">
        <v>0</v>
      </c>
      <c r="J34" s="108">
        <v>0</v>
      </c>
      <c r="K34" s="108">
        <v>0</v>
      </c>
      <c r="L34" s="167">
        <v>0</v>
      </c>
      <c r="M34" s="108"/>
      <c r="N34" s="108"/>
      <c r="O34" s="108"/>
      <c r="P34" s="108"/>
      <c r="Q34" s="105"/>
      <c r="R34" s="105"/>
      <c r="S34" s="105"/>
      <c r="T34" s="120"/>
      <c r="U34" s="108">
        <v>0</v>
      </c>
      <c r="V34" s="124">
        <v>0</v>
      </c>
      <c r="W34" s="24"/>
      <c r="X34" s="14"/>
      <c r="Y34" s="14"/>
      <c r="Z34" s="14"/>
      <c r="AA34" s="15"/>
    </row>
    <row r="35" spans="1:28" ht="15" customHeight="1" x14ac:dyDescent="0.2">
      <c r="A35" s="33" t="s">
        <v>45</v>
      </c>
      <c r="B35" s="34">
        <v>11</v>
      </c>
      <c r="C35" s="35" t="s">
        <v>24</v>
      </c>
      <c r="D35" s="36">
        <v>472</v>
      </c>
      <c r="E35" s="37">
        <v>584700</v>
      </c>
      <c r="F35" s="26"/>
      <c r="G35" s="120"/>
      <c r="H35" s="168">
        <v>584700</v>
      </c>
      <c r="I35" s="108">
        <v>0</v>
      </c>
      <c r="J35" s="108">
        <v>0</v>
      </c>
      <c r="K35" s="108">
        <v>0</v>
      </c>
      <c r="L35" s="167">
        <v>0</v>
      </c>
      <c r="M35" s="108"/>
      <c r="N35" s="108"/>
      <c r="O35" s="108"/>
      <c r="P35" s="108"/>
      <c r="Q35" s="105"/>
      <c r="R35" s="105"/>
      <c r="S35" s="105"/>
      <c r="T35" s="120"/>
      <c r="U35" s="108">
        <f>SUM(I35:T35)</f>
        <v>0</v>
      </c>
      <c r="V35" s="109">
        <f t="shared" si="4"/>
        <v>584700</v>
      </c>
      <c r="W35" s="42"/>
      <c r="X35" s="14"/>
      <c r="Z35" s="14"/>
      <c r="AA35" s="15"/>
    </row>
    <row r="36" spans="1:28" ht="15.75" customHeight="1" x14ac:dyDescent="0.2">
      <c r="A36" s="33" t="s">
        <v>46</v>
      </c>
      <c r="B36" s="34">
        <v>11</v>
      </c>
      <c r="C36" s="35" t="s">
        <v>24</v>
      </c>
      <c r="D36" s="36">
        <v>473</v>
      </c>
      <c r="E36" s="37">
        <v>2000000</v>
      </c>
      <c r="F36" s="158"/>
      <c r="G36" s="120"/>
      <c r="H36" s="168">
        <v>2000000</v>
      </c>
      <c r="I36" s="118">
        <v>200000</v>
      </c>
      <c r="J36" s="118">
        <v>200000</v>
      </c>
      <c r="K36" s="120">
        <v>200000</v>
      </c>
      <c r="L36" s="169">
        <v>200000</v>
      </c>
      <c r="M36" s="120"/>
      <c r="N36" s="120"/>
      <c r="O36" s="120"/>
      <c r="P36" s="109"/>
      <c r="Q36" s="120"/>
      <c r="R36" s="120"/>
      <c r="S36" s="105"/>
      <c r="T36" s="120"/>
      <c r="U36" s="120">
        <f>SUM(I36:T36)</f>
        <v>800000</v>
      </c>
      <c r="V36" s="120">
        <f>SUM(H36-U36)</f>
        <v>1200000</v>
      </c>
      <c r="W36" s="24"/>
      <c r="X36" s="14"/>
      <c r="Y36" s="14"/>
      <c r="Z36" s="14"/>
      <c r="AA36" s="15"/>
    </row>
    <row r="37" spans="1:28" ht="15" customHeight="1" x14ac:dyDescent="0.2">
      <c r="A37" s="43" t="s">
        <v>47</v>
      </c>
      <c r="B37" s="44">
        <v>11</v>
      </c>
      <c r="C37" s="45" t="s">
        <v>24</v>
      </c>
      <c r="D37" s="46">
        <v>472</v>
      </c>
      <c r="E37" s="47"/>
      <c r="F37" s="47"/>
      <c r="G37" s="125"/>
      <c r="H37" s="173">
        <v>0</v>
      </c>
      <c r="I37" s="126"/>
      <c r="J37" s="126">
        <v>0</v>
      </c>
      <c r="K37" s="126">
        <v>0</v>
      </c>
      <c r="L37" s="170">
        <v>0</v>
      </c>
      <c r="M37" s="126"/>
      <c r="N37" s="126"/>
      <c r="O37" s="126"/>
      <c r="P37" s="126"/>
      <c r="Q37" s="126"/>
      <c r="R37" s="126"/>
      <c r="S37" s="126"/>
      <c r="T37" s="125"/>
      <c r="U37" s="125"/>
      <c r="V37" s="126">
        <f>H37-U37</f>
        <v>0</v>
      </c>
      <c r="W37" s="24"/>
      <c r="X37" s="14"/>
      <c r="Y37" s="14"/>
      <c r="Z37" s="14"/>
      <c r="AA37" s="15"/>
    </row>
    <row r="38" spans="1:28" ht="18" customHeight="1" x14ac:dyDescent="0.2">
      <c r="A38" s="43" t="s">
        <v>47</v>
      </c>
      <c r="B38" s="44">
        <v>21</v>
      </c>
      <c r="C38" s="45" t="s">
        <v>24</v>
      </c>
      <c r="D38" s="46">
        <v>472</v>
      </c>
      <c r="E38" s="47">
        <v>2500000</v>
      </c>
      <c r="F38" s="47"/>
      <c r="G38" s="125"/>
      <c r="H38" s="173">
        <v>2500000</v>
      </c>
      <c r="I38" s="126">
        <v>0</v>
      </c>
      <c r="J38" s="151">
        <v>250000</v>
      </c>
      <c r="K38" s="156">
        <v>0</v>
      </c>
      <c r="L38" s="171">
        <f>199999.99+199999.98</f>
        <v>399999.97</v>
      </c>
      <c r="M38" s="126"/>
      <c r="N38" s="126"/>
      <c r="O38" s="125"/>
      <c r="P38" s="126"/>
      <c r="Q38" s="126"/>
      <c r="R38" s="126"/>
      <c r="S38" s="126"/>
      <c r="T38" s="125"/>
      <c r="U38" s="125">
        <f t="shared" ref="U38:U42" si="5">SUM(I38:T38)</f>
        <v>649999.97</v>
      </c>
      <c r="V38" s="125">
        <f>H38-U38</f>
        <v>1850000.03</v>
      </c>
      <c r="W38" s="38">
        <v>7.6484899999999998</v>
      </c>
      <c r="X38" s="14">
        <v>150000</v>
      </c>
      <c r="Y38" s="14">
        <f>SUM(W38*X38)</f>
        <v>1147273.5</v>
      </c>
      <c r="Z38" s="39">
        <f>SUM(H38-Y38)</f>
        <v>1352726.5</v>
      </c>
      <c r="AA38" s="40" t="s">
        <v>40</v>
      </c>
    </row>
    <row r="39" spans="1:28" ht="18.75" customHeight="1" x14ac:dyDescent="0.2">
      <c r="A39" s="48" t="s">
        <v>48</v>
      </c>
      <c r="B39" s="49">
        <v>21</v>
      </c>
      <c r="C39" s="50" t="s">
        <v>24</v>
      </c>
      <c r="D39" s="51">
        <v>472</v>
      </c>
      <c r="E39" s="52">
        <v>3000000</v>
      </c>
      <c r="F39" s="52"/>
      <c r="G39" s="121"/>
      <c r="H39" s="172">
        <v>3000000</v>
      </c>
      <c r="I39" s="127"/>
      <c r="J39" s="119">
        <v>263999.96999999997</v>
      </c>
      <c r="K39" s="127">
        <v>0</v>
      </c>
      <c r="L39" s="172">
        <f>295802.6+299299.99</f>
        <v>595102.59</v>
      </c>
      <c r="M39" s="121"/>
      <c r="N39" s="121"/>
      <c r="O39" s="127"/>
      <c r="P39" s="127"/>
      <c r="Q39" s="127"/>
      <c r="R39" s="127"/>
      <c r="S39" s="127"/>
      <c r="T39" s="121"/>
      <c r="U39" s="121">
        <f t="shared" si="5"/>
        <v>859102.55999999994</v>
      </c>
      <c r="V39" s="121">
        <f>SUM(H39-U39)</f>
        <v>2140897.44</v>
      </c>
      <c r="W39" s="38">
        <v>7.6484899999999998</v>
      </c>
      <c r="X39" s="14">
        <v>73717.02</v>
      </c>
      <c r="Y39" s="14">
        <f>SUM(W39*X39)</f>
        <v>563823.89029979997</v>
      </c>
      <c r="Z39" s="14">
        <f>51862.41*11</f>
        <v>570486.51</v>
      </c>
      <c r="AA39" s="53">
        <f>SUM(H39-Y39-Z39)</f>
        <v>1865689.5997002001</v>
      </c>
      <c r="AB39" s="40" t="s">
        <v>40</v>
      </c>
    </row>
    <row r="40" spans="1:28" ht="18" customHeight="1" x14ac:dyDescent="0.2">
      <c r="A40" s="48" t="s">
        <v>49</v>
      </c>
      <c r="B40" s="49">
        <v>21</v>
      </c>
      <c r="C40" s="50" t="s">
        <v>24</v>
      </c>
      <c r="D40" s="51">
        <v>472</v>
      </c>
      <c r="E40" s="52">
        <v>860000</v>
      </c>
      <c r="F40" s="52"/>
      <c r="G40" s="121"/>
      <c r="H40" s="172">
        <v>860000</v>
      </c>
      <c r="I40" s="119">
        <v>360000</v>
      </c>
      <c r="J40" s="119">
        <f>36000</f>
        <v>36000</v>
      </c>
      <c r="K40" s="121"/>
      <c r="L40" s="172"/>
      <c r="M40" s="127"/>
      <c r="N40" s="127"/>
      <c r="O40" s="127"/>
      <c r="P40" s="127"/>
      <c r="Q40" s="127"/>
      <c r="R40" s="127"/>
      <c r="S40" s="127"/>
      <c r="T40" s="121"/>
      <c r="U40" s="121">
        <f t="shared" si="5"/>
        <v>396000</v>
      </c>
      <c r="V40" s="121">
        <f>SUM(H40-U40)</f>
        <v>464000</v>
      </c>
      <c r="W40" s="24"/>
      <c r="X40" s="14"/>
      <c r="Y40" s="14"/>
      <c r="Z40" s="14"/>
      <c r="AA40" s="15"/>
    </row>
    <row r="41" spans="1:28" ht="19.5" customHeight="1" x14ac:dyDescent="0.2">
      <c r="A41" s="48" t="s">
        <v>50</v>
      </c>
      <c r="B41" s="49">
        <v>21</v>
      </c>
      <c r="C41" s="50" t="s">
        <v>24</v>
      </c>
      <c r="D41" s="51">
        <v>431</v>
      </c>
      <c r="E41" s="52">
        <v>1405000</v>
      </c>
      <c r="F41" s="52"/>
      <c r="G41" s="121"/>
      <c r="H41" s="172">
        <v>1405000</v>
      </c>
      <c r="I41" s="127">
        <v>0</v>
      </c>
      <c r="J41" s="127">
        <v>0</v>
      </c>
      <c r="K41" s="127"/>
      <c r="L41" s="172">
        <v>200000</v>
      </c>
      <c r="M41" s="121"/>
      <c r="N41" s="121"/>
      <c r="O41" s="121"/>
      <c r="P41" s="121"/>
      <c r="Q41" s="121"/>
      <c r="R41" s="121"/>
      <c r="S41" s="127"/>
      <c r="T41" s="121"/>
      <c r="U41" s="121">
        <f t="shared" si="5"/>
        <v>200000</v>
      </c>
      <c r="V41" s="121">
        <f>SUM(H41-U41)</f>
        <v>1205000</v>
      </c>
      <c r="W41" s="24"/>
      <c r="X41" s="14"/>
      <c r="Y41" s="14"/>
      <c r="Z41" s="14"/>
      <c r="AA41" s="15"/>
    </row>
    <row r="42" spans="1:28" ht="18.75" customHeight="1" x14ac:dyDescent="0.2">
      <c r="A42" s="33" t="s">
        <v>50</v>
      </c>
      <c r="B42" s="54">
        <v>11</v>
      </c>
      <c r="C42" s="55" t="s">
        <v>24</v>
      </c>
      <c r="D42" s="56">
        <v>431</v>
      </c>
      <c r="E42" s="26">
        <v>1595000</v>
      </c>
      <c r="F42" s="158"/>
      <c r="G42" s="120"/>
      <c r="H42" s="168">
        <v>1595000</v>
      </c>
      <c r="I42" s="108">
        <v>0</v>
      </c>
      <c r="J42" s="108">
        <v>0</v>
      </c>
      <c r="K42" s="118">
        <v>150000</v>
      </c>
      <c r="L42" s="115">
        <v>150000</v>
      </c>
      <c r="M42" s="109"/>
      <c r="N42" s="109"/>
      <c r="O42" s="109"/>
      <c r="P42" s="109"/>
      <c r="Q42" s="120"/>
      <c r="R42" s="120"/>
      <c r="S42" s="105">
        <v>0</v>
      </c>
      <c r="T42" s="120"/>
      <c r="U42" s="109">
        <f t="shared" si="5"/>
        <v>300000</v>
      </c>
      <c r="V42" s="109">
        <f>SUM(G42+H42-U42)</f>
        <v>1295000</v>
      </c>
      <c r="W42" s="14"/>
      <c r="X42" s="14"/>
      <c r="Y42" s="14"/>
      <c r="Z42" s="14"/>
      <c r="AA42" s="15"/>
    </row>
    <row r="43" spans="1:28" ht="15" customHeight="1" x14ac:dyDescent="0.2">
      <c r="A43" s="57" t="s">
        <v>51</v>
      </c>
      <c r="B43" s="58">
        <v>31</v>
      </c>
      <c r="C43" s="59" t="s">
        <v>24</v>
      </c>
      <c r="D43" s="60">
        <v>472</v>
      </c>
      <c r="E43" s="61">
        <v>14152</v>
      </c>
      <c r="F43" s="62"/>
      <c r="G43" s="128"/>
      <c r="H43" s="174">
        <v>14152</v>
      </c>
      <c r="I43" s="129">
        <v>0</v>
      </c>
      <c r="J43" s="129">
        <v>0</v>
      </c>
      <c r="K43" s="129">
        <v>0</v>
      </c>
      <c r="L43" s="129">
        <v>0</v>
      </c>
      <c r="M43" s="129">
        <v>0</v>
      </c>
      <c r="N43" s="129">
        <v>0</v>
      </c>
      <c r="O43" s="129">
        <v>0</v>
      </c>
      <c r="P43" s="129">
        <v>0</v>
      </c>
      <c r="Q43" s="129">
        <v>0</v>
      </c>
      <c r="R43" s="128"/>
      <c r="S43" s="129"/>
      <c r="T43" s="128"/>
      <c r="U43" s="129">
        <v>0</v>
      </c>
      <c r="V43" s="128">
        <f t="shared" si="4"/>
        <v>14152</v>
      </c>
      <c r="W43" s="14"/>
      <c r="X43" s="14"/>
      <c r="Y43" s="14"/>
      <c r="Z43" s="14"/>
      <c r="AA43" s="15"/>
    </row>
    <row r="44" spans="1:28" ht="15" customHeight="1" x14ac:dyDescent="0.2">
      <c r="A44" s="57" t="s">
        <v>52</v>
      </c>
      <c r="B44" s="58">
        <v>31</v>
      </c>
      <c r="C44" s="59" t="s">
        <v>24</v>
      </c>
      <c r="D44" s="60">
        <v>472</v>
      </c>
      <c r="E44" s="61">
        <v>354672</v>
      </c>
      <c r="F44" s="62"/>
      <c r="G44" s="128"/>
      <c r="H44" s="174">
        <v>354672</v>
      </c>
      <c r="I44" s="129">
        <v>0</v>
      </c>
      <c r="J44" s="129">
        <v>0</v>
      </c>
      <c r="K44" s="129">
        <v>0</v>
      </c>
      <c r="L44" s="129">
        <v>0</v>
      </c>
      <c r="M44" s="129">
        <v>0</v>
      </c>
      <c r="N44" s="129">
        <v>0</v>
      </c>
      <c r="O44" s="129">
        <v>0</v>
      </c>
      <c r="P44" s="129">
        <v>0</v>
      </c>
      <c r="Q44" s="129">
        <v>0</v>
      </c>
      <c r="R44" s="128"/>
      <c r="S44" s="129"/>
      <c r="T44" s="128"/>
      <c r="U44" s="129">
        <v>0</v>
      </c>
      <c r="V44" s="128">
        <f t="shared" si="4"/>
        <v>354672</v>
      </c>
      <c r="W44" s="14"/>
      <c r="X44" s="14"/>
      <c r="Y44" s="14"/>
      <c r="Z44" s="14"/>
      <c r="AA44" s="15"/>
    </row>
    <row r="45" spans="1:28" ht="15" customHeight="1" x14ac:dyDescent="0.2">
      <c r="A45" s="57" t="s">
        <v>53</v>
      </c>
      <c r="B45" s="58">
        <v>31</v>
      </c>
      <c r="C45" s="59" t="s">
        <v>24</v>
      </c>
      <c r="D45" s="60">
        <v>472</v>
      </c>
      <c r="E45" s="61">
        <v>595923</v>
      </c>
      <c r="F45" s="62"/>
      <c r="G45" s="128"/>
      <c r="H45" s="174">
        <v>595923</v>
      </c>
      <c r="I45" s="129">
        <v>0</v>
      </c>
      <c r="J45" s="129">
        <v>0</v>
      </c>
      <c r="K45" s="129">
        <v>0</v>
      </c>
      <c r="L45" s="129">
        <v>0</v>
      </c>
      <c r="M45" s="129">
        <v>0</v>
      </c>
      <c r="N45" s="129">
        <v>0</v>
      </c>
      <c r="O45" s="129">
        <v>0</v>
      </c>
      <c r="P45" s="129">
        <v>0</v>
      </c>
      <c r="Q45" s="129">
        <v>0</v>
      </c>
      <c r="R45" s="128"/>
      <c r="S45" s="129">
        <v>0</v>
      </c>
      <c r="T45" s="128"/>
      <c r="U45" s="129">
        <v>0</v>
      </c>
      <c r="V45" s="128">
        <f t="shared" si="4"/>
        <v>595923</v>
      </c>
      <c r="W45" s="14"/>
      <c r="X45" s="14">
        <v>7</v>
      </c>
      <c r="Y45" s="14" t="s">
        <v>54</v>
      </c>
      <c r="Z45" s="14"/>
      <c r="AA45" s="15"/>
    </row>
    <row r="46" spans="1:28" ht="15" customHeight="1" x14ac:dyDescent="0.2">
      <c r="A46" s="57" t="s">
        <v>55</v>
      </c>
      <c r="B46" s="58">
        <v>31</v>
      </c>
      <c r="C46" s="59" t="s">
        <v>24</v>
      </c>
      <c r="D46" s="60">
        <v>473</v>
      </c>
      <c r="E46" s="61">
        <v>400000</v>
      </c>
      <c r="F46" s="62"/>
      <c r="G46" s="128"/>
      <c r="H46" s="174">
        <v>400000</v>
      </c>
      <c r="I46" s="129">
        <v>0</v>
      </c>
      <c r="J46" s="129">
        <v>0</v>
      </c>
      <c r="K46" s="129">
        <v>0</v>
      </c>
      <c r="L46" s="129">
        <v>0</v>
      </c>
      <c r="M46" s="129">
        <v>0</v>
      </c>
      <c r="N46" s="129">
        <v>0</v>
      </c>
      <c r="O46" s="129">
        <v>0</v>
      </c>
      <c r="P46" s="129">
        <v>0</v>
      </c>
      <c r="Q46" s="129">
        <v>0</v>
      </c>
      <c r="R46" s="128"/>
      <c r="S46" s="129">
        <v>0</v>
      </c>
      <c r="T46" s="128"/>
      <c r="U46" s="129">
        <v>0</v>
      </c>
      <c r="V46" s="128">
        <f t="shared" si="4"/>
        <v>400000</v>
      </c>
      <c r="W46" s="14"/>
      <c r="X46" s="14"/>
      <c r="Y46" s="14"/>
      <c r="Z46" s="14"/>
      <c r="AA46" s="15"/>
    </row>
    <row r="47" spans="1:28" ht="15" customHeight="1" x14ac:dyDescent="0.2">
      <c r="A47" s="57" t="s">
        <v>56</v>
      </c>
      <c r="B47" s="58">
        <v>31</v>
      </c>
      <c r="C47" s="59" t="s">
        <v>24</v>
      </c>
      <c r="D47" s="60">
        <v>472</v>
      </c>
      <c r="E47" s="61">
        <v>16746</v>
      </c>
      <c r="F47" s="62"/>
      <c r="G47" s="128"/>
      <c r="H47" s="174">
        <v>16746</v>
      </c>
      <c r="I47" s="129">
        <v>0</v>
      </c>
      <c r="J47" s="129">
        <v>0</v>
      </c>
      <c r="K47" s="129">
        <v>0</v>
      </c>
      <c r="L47" s="129">
        <v>0</v>
      </c>
      <c r="M47" s="129">
        <v>0</v>
      </c>
      <c r="N47" s="129">
        <v>0</v>
      </c>
      <c r="O47" s="129">
        <v>0</v>
      </c>
      <c r="P47" s="129">
        <v>0</v>
      </c>
      <c r="Q47" s="129">
        <v>0</v>
      </c>
      <c r="R47" s="128"/>
      <c r="S47" s="129">
        <v>0</v>
      </c>
      <c r="T47" s="128"/>
      <c r="U47" s="129">
        <v>0</v>
      </c>
      <c r="V47" s="128">
        <f t="shared" si="4"/>
        <v>16746</v>
      </c>
      <c r="W47" s="14"/>
      <c r="X47" s="14"/>
      <c r="Y47" s="14"/>
      <c r="Z47" s="14"/>
      <c r="AA47" s="15"/>
    </row>
    <row r="48" spans="1:28" ht="18.75" customHeight="1" x14ac:dyDescent="0.2">
      <c r="A48" s="63"/>
      <c r="B48" s="64"/>
      <c r="C48" s="65"/>
      <c r="D48" s="66"/>
      <c r="E48" s="67">
        <f>SUM(E25:G47)</f>
        <v>22749496</v>
      </c>
      <c r="F48" s="67">
        <f t="shared" ref="F48:V48" si="6">SUM(F25:H47)</f>
        <v>22749496</v>
      </c>
      <c r="G48" s="130">
        <f t="shared" si="6"/>
        <v>23744295.920000002</v>
      </c>
      <c r="H48" s="130">
        <f t="shared" si="6"/>
        <v>25519095.709999997</v>
      </c>
      <c r="I48" s="131">
        <f t="shared" si="6"/>
        <v>3821552.6799999997</v>
      </c>
      <c r="J48" s="132">
        <f t="shared" si="6"/>
        <v>5200448.12</v>
      </c>
      <c r="K48" s="132">
        <f t="shared" si="6"/>
        <v>3420648.33</v>
      </c>
      <c r="L48" s="132">
        <f t="shared" si="6"/>
        <v>2368695.36</v>
      </c>
      <c r="M48" s="132">
        <f>SUM(M25:O47)</f>
        <v>0</v>
      </c>
      <c r="N48" s="133">
        <f>SUM(N25:P47)</f>
        <v>0</v>
      </c>
      <c r="O48" s="132">
        <f t="shared" si="6"/>
        <v>0</v>
      </c>
      <c r="P48" s="132">
        <f t="shared" si="6"/>
        <v>0</v>
      </c>
      <c r="Q48" s="133">
        <f t="shared" si="6"/>
        <v>0</v>
      </c>
      <c r="R48" s="132">
        <f t="shared" si="6"/>
        <v>0</v>
      </c>
      <c r="S48" s="134">
        <f t="shared" si="6"/>
        <v>6190248.04</v>
      </c>
      <c r="T48" s="131">
        <f t="shared" si="6"/>
        <v>22749496</v>
      </c>
      <c r="U48" s="135">
        <f t="shared" si="6"/>
        <v>22749518.945470002</v>
      </c>
      <c r="V48" s="134">
        <f t="shared" si="6"/>
        <v>16940996.325470001</v>
      </c>
      <c r="W48" s="14"/>
      <c r="X48" s="14"/>
      <c r="Y48" s="14"/>
      <c r="Z48" s="14"/>
      <c r="AA48" s="15"/>
    </row>
    <row r="49" spans="1:27" ht="18.75" customHeight="1" x14ac:dyDescent="0.2">
      <c r="A49" s="68"/>
      <c r="B49" s="69"/>
      <c r="C49" s="70"/>
      <c r="D49" s="71"/>
      <c r="E49" s="72"/>
      <c r="F49" s="73"/>
      <c r="G49" s="136"/>
      <c r="H49" s="137"/>
      <c r="I49" s="138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6"/>
      <c r="U49" s="137"/>
      <c r="V49" s="140"/>
      <c r="W49" s="14"/>
      <c r="X49" s="14"/>
      <c r="Y49" s="14"/>
      <c r="Z49" s="14"/>
      <c r="AA49" s="15"/>
    </row>
    <row r="50" spans="1:27" ht="17.25" customHeight="1" x14ac:dyDescent="0.2">
      <c r="A50" s="74" t="s">
        <v>57</v>
      </c>
      <c r="B50" s="75">
        <v>11</v>
      </c>
      <c r="C50" s="76" t="s">
        <v>24</v>
      </c>
      <c r="D50" s="77">
        <v>437</v>
      </c>
      <c r="E50" s="78">
        <v>3000000</v>
      </c>
      <c r="F50" s="163"/>
      <c r="G50" s="141"/>
      <c r="H50" s="175">
        <f t="shared" ref="H50" si="7">SUM(E50-F50+G50)</f>
        <v>3000000</v>
      </c>
      <c r="I50" s="143">
        <v>400000</v>
      </c>
      <c r="J50" s="144">
        <v>350000</v>
      </c>
      <c r="K50" s="144">
        <v>250000</v>
      </c>
      <c r="L50" s="144">
        <v>250000</v>
      </c>
      <c r="M50" s="144"/>
      <c r="N50" s="144"/>
      <c r="O50" s="144"/>
      <c r="P50" s="145"/>
      <c r="Q50" s="145"/>
      <c r="R50" s="145"/>
      <c r="S50" s="108"/>
      <c r="T50" s="79"/>
      <c r="U50" s="142">
        <f>SUM(I50:T50)</f>
        <v>1250000</v>
      </c>
      <c r="V50" s="152">
        <f>SUM(H50-U50)</f>
        <v>1750000</v>
      </c>
      <c r="W50" s="42"/>
      <c r="X50" s="14"/>
      <c r="Y50" s="14"/>
      <c r="Z50" s="14"/>
      <c r="AA50" s="15"/>
    </row>
    <row r="51" spans="1:27" ht="22.5" customHeight="1" thickBot="1" x14ac:dyDescent="0.25">
      <c r="A51" s="80"/>
      <c r="B51" s="81"/>
      <c r="C51" s="82"/>
      <c r="D51" s="83"/>
      <c r="E51" s="84">
        <f>SUM(E50+E48+E23)</f>
        <v>286458567</v>
      </c>
      <c r="F51" s="85">
        <f t="shared" ref="F51:V51" si="8">SUM(F50+F48+F23)</f>
        <v>22749496</v>
      </c>
      <c r="G51" s="146">
        <f t="shared" si="8"/>
        <v>23744295.920000002</v>
      </c>
      <c r="H51" s="147">
        <f>SUM(H50+H48+H23)</f>
        <v>28519095.709999997</v>
      </c>
      <c r="I51" s="148">
        <f t="shared" si="8"/>
        <v>4221552.68</v>
      </c>
      <c r="J51" s="149">
        <f t="shared" si="8"/>
        <v>5550448.1200000001</v>
      </c>
      <c r="K51" s="149">
        <f t="shared" si="8"/>
        <v>3670648.33</v>
      </c>
      <c r="L51" s="149">
        <f t="shared" si="8"/>
        <v>2618695.36</v>
      </c>
      <c r="M51" s="149">
        <f t="shared" si="8"/>
        <v>0</v>
      </c>
      <c r="N51" s="149">
        <f t="shared" si="8"/>
        <v>0</v>
      </c>
      <c r="O51" s="149">
        <f t="shared" si="8"/>
        <v>0</v>
      </c>
      <c r="P51" s="149">
        <f t="shared" si="8"/>
        <v>0</v>
      </c>
      <c r="Q51" s="149">
        <f t="shared" si="8"/>
        <v>0</v>
      </c>
      <c r="R51" s="149">
        <f t="shared" si="8"/>
        <v>0</v>
      </c>
      <c r="S51" s="149">
        <f t="shared" si="8"/>
        <v>6190248.04</v>
      </c>
      <c r="T51" s="146">
        <f t="shared" si="8"/>
        <v>22749496</v>
      </c>
      <c r="U51" s="147">
        <f t="shared" ca="1" si="8"/>
        <v>94725831.945470005</v>
      </c>
      <c r="V51" s="150">
        <f t="shared" si="8"/>
        <v>169673754.32547</v>
      </c>
      <c r="W51" s="14"/>
      <c r="X51" s="14"/>
      <c r="Y51" s="14"/>
      <c r="Z51" s="14"/>
      <c r="AA51" s="15"/>
    </row>
    <row r="52" spans="1:27" ht="15" customHeight="1" x14ac:dyDescent="0.2">
      <c r="A52" s="15"/>
      <c r="B52" s="86"/>
      <c r="C52" s="86"/>
      <c r="D52" s="86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8"/>
      <c r="R52" s="88"/>
      <c r="S52" s="88"/>
      <c r="T52" s="88"/>
      <c r="U52" s="89"/>
      <c r="V52" s="88"/>
    </row>
    <row r="53" spans="1:27" ht="15" customHeight="1" x14ac:dyDescent="0.2">
      <c r="A53" s="15"/>
      <c r="B53" s="86"/>
      <c r="C53" s="86"/>
      <c r="D53" s="86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8"/>
      <c r="R53" s="88"/>
      <c r="S53" s="88"/>
      <c r="T53" s="88"/>
      <c r="U53" s="89"/>
      <c r="V53" s="88"/>
    </row>
    <row r="54" spans="1:27" ht="15" customHeight="1" x14ac:dyDescent="0.2">
      <c r="A54" s="15"/>
      <c r="B54" s="86"/>
      <c r="D54" s="86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8"/>
      <c r="R54" s="88"/>
      <c r="S54" s="88"/>
      <c r="T54" s="88"/>
      <c r="U54" s="90"/>
      <c r="V54" s="91"/>
    </row>
    <row r="55" spans="1:27" ht="15" customHeight="1" x14ac:dyDescent="0.2">
      <c r="A55" s="15"/>
      <c r="B55" s="86"/>
      <c r="C55" s="86"/>
      <c r="D55" s="86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8"/>
      <c r="R55" s="88"/>
      <c r="S55" s="88"/>
      <c r="T55" s="88"/>
      <c r="U55" s="89"/>
      <c r="V55" s="88"/>
    </row>
    <row r="56" spans="1:27" ht="15" customHeight="1" x14ac:dyDescent="0.2">
      <c r="A56" s="15"/>
      <c r="B56" s="86"/>
      <c r="C56" s="86"/>
      <c r="D56" s="86"/>
      <c r="E56" s="87"/>
      <c r="F56" s="87"/>
      <c r="G56" s="87"/>
      <c r="H56" s="87"/>
      <c r="I56" s="87"/>
      <c r="J56" s="14"/>
      <c r="K56" s="87"/>
      <c r="L56" s="87"/>
      <c r="M56" s="87"/>
      <c r="N56" s="87"/>
      <c r="O56" s="87"/>
      <c r="P56" s="87"/>
      <c r="Q56" s="88"/>
      <c r="R56" s="88"/>
      <c r="S56" s="88"/>
      <c r="T56" s="88"/>
      <c r="U56" s="92"/>
      <c r="V56" s="93"/>
    </row>
    <row r="57" spans="1:27" ht="15" customHeight="1" x14ac:dyDescent="0.2">
      <c r="A57" s="15"/>
      <c r="B57" s="86"/>
      <c r="C57" s="86"/>
      <c r="D57" s="86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8"/>
      <c r="R57" s="88"/>
      <c r="S57" s="88"/>
      <c r="T57" s="88"/>
      <c r="U57" s="88"/>
      <c r="V57" s="88"/>
    </row>
    <row r="58" spans="1:27" ht="15" customHeight="1" x14ac:dyDescent="0.2">
      <c r="A58" s="15"/>
      <c r="B58" s="86"/>
      <c r="C58" s="86"/>
      <c r="D58" s="86"/>
      <c r="E58" s="87"/>
      <c r="F58" s="87"/>
      <c r="G58" s="87"/>
      <c r="H58" s="87"/>
      <c r="I58" s="87"/>
      <c r="J58" s="94"/>
      <c r="K58" s="87"/>
      <c r="L58" s="87"/>
      <c r="M58" s="87"/>
      <c r="N58" s="87"/>
      <c r="O58" s="87"/>
      <c r="P58" s="87"/>
      <c r="Q58" s="88"/>
      <c r="R58" s="88"/>
      <c r="S58" s="88"/>
      <c r="T58" s="88"/>
      <c r="U58" s="88"/>
      <c r="V58" s="88"/>
    </row>
    <row r="59" spans="1:27" ht="15" customHeight="1" x14ac:dyDescent="0.2">
      <c r="A59" s="15"/>
      <c r="B59" s="86"/>
      <c r="C59" s="86"/>
      <c r="D59" s="86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8"/>
      <c r="R59" s="88"/>
      <c r="S59" s="88"/>
      <c r="T59" s="88"/>
      <c r="U59" s="88"/>
      <c r="V59" s="88"/>
    </row>
    <row r="60" spans="1:27" ht="15" customHeight="1" x14ac:dyDescent="0.2">
      <c r="A60" s="15"/>
      <c r="B60" s="86"/>
      <c r="C60" s="86"/>
      <c r="D60" s="86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8"/>
      <c r="R60" s="88"/>
      <c r="S60" s="88"/>
      <c r="T60" s="88"/>
      <c r="U60" s="88"/>
      <c r="V60" s="88"/>
    </row>
    <row r="61" spans="1:27" ht="15" customHeight="1" x14ac:dyDescent="0.2">
      <c r="A61" s="15"/>
      <c r="B61" s="86"/>
      <c r="C61" s="86"/>
      <c r="D61" s="86"/>
      <c r="E61" s="87"/>
      <c r="F61" s="87"/>
      <c r="G61" s="87"/>
      <c r="H61" s="87"/>
      <c r="I61" s="87"/>
      <c r="J61" s="94"/>
      <c r="K61" s="87"/>
      <c r="L61" s="87"/>
      <c r="M61" s="87"/>
      <c r="N61" s="87"/>
      <c r="O61" s="87"/>
      <c r="P61" s="87"/>
      <c r="Q61" s="88"/>
      <c r="R61" s="88"/>
      <c r="S61" s="88"/>
      <c r="T61" s="88"/>
      <c r="U61" s="88"/>
      <c r="V61" s="88"/>
    </row>
    <row r="62" spans="1:27" ht="15" customHeight="1" x14ac:dyDescent="0.2">
      <c r="A62" s="15"/>
      <c r="B62" s="86"/>
      <c r="C62" s="86"/>
      <c r="D62" s="86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8"/>
      <c r="R62" s="88"/>
      <c r="S62" s="88"/>
      <c r="T62" s="88"/>
      <c r="U62" s="88"/>
      <c r="V62" s="88"/>
    </row>
    <row r="63" spans="1:27" ht="15" customHeight="1" x14ac:dyDescent="0.2">
      <c r="A63" s="15"/>
      <c r="B63" s="86"/>
      <c r="C63" s="86"/>
      <c r="D63" s="86"/>
      <c r="E63" s="87"/>
      <c r="F63" s="87"/>
      <c r="G63" s="87"/>
      <c r="H63" s="87"/>
      <c r="I63" s="87"/>
      <c r="J63" s="14"/>
      <c r="K63" s="87"/>
      <c r="L63" s="87"/>
      <c r="M63" s="87"/>
      <c r="N63" s="87"/>
      <c r="O63" s="87"/>
      <c r="P63" s="87"/>
      <c r="Q63" s="88"/>
      <c r="R63" s="88"/>
      <c r="S63" s="88"/>
      <c r="T63" s="88"/>
      <c r="U63" s="88"/>
      <c r="V63" s="88"/>
    </row>
    <row r="64" spans="1:27" ht="15" customHeight="1" x14ac:dyDescent="0.2">
      <c r="A64" s="15"/>
      <c r="B64" s="86"/>
      <c r="C64" s="86"/>
      <c r="D64" s="86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8"/>
      <c r="R64" s="88"/>
      <c r="S64" s="88"/>
      <c r="T64" s="88"/>
      <c r="U64" s="88"/>
      <c r="V64" s="88"/>
    </row>
    <row r="65" spans="1:22" ht="17.25" customHeight="1" x14ac:dyDescent="0.2">
      <c r="A65" s="95"/>
      <c r="B65" s="96"/>
      <c r="C65" s="96"/>
      <c r="D65" s="96"/>
      <c r="E65" s="97"/>
      <c r="F65" s="9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8"/>
      <c r="R65" s="88"/>
      <c r="S65" s="88"/>
      <c r="T65" s="88"/>
      <c r="U65" s="88"/>
      <c r="V65" s="88"/>
    </row>
    <row r="66" spans="1:22" ht="15" customHeight="1" x14ac:dyDescent="0.2">
      <c r="A66" s="95"/>
      <c r="B66" s="96"/>
      <c r="C66" s="98"/>
      <c r="D66" s="96"/>
      <c r="E66" s="99"/>
      <c r="F66" s="99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8"/>
      <c r="R66" s="88"/>
      <c r="S66" s="88"/>
      <c r="T66" s="88"/>
      <c r="U66" s="88"/>
      <c r="V66" s="88"/>
    </row>
    <row r="67" spans="1:22" ht="15" customHeight="1" x14ac:dyDescent="0.2">
      <c r="A67" s="95"/>
      <c r="B67" s="96"/>
      <c r="C67" s="98"/>
      <c r="D67" s="96"/>
      <c r="E67" s="99"/>
      <c r="F67" s="99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8"/>
      <c r="R67" s="88"/>
      <c r="S67" s="88"/>
      <c r="T67" s="88"/>
      <c r="U67" s="88"/>
      <c r="V67" s="88"/>
    </row>
    <row r="68" spans="1:22" ht="15" customHeight="1" x14ac:dyDescent="0.2">
      <c r="A68" s="95"/>
      <c r="B68" s="96"/>
      <c r="C68" s="98"/>
      <c r="D68" s="96"/>
      <c r="E68" s="99"/>
      <c r="F68" s="99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8"/>
      <c r="R68" s="88"/>
      <c r="S68" s="88"/>
      <c r="T68" s="88"/>
      <c r="U68" s="88"/>
      <c r="V68" s="88"/>
    </row>
    <row r="69" spans="1:22" ht="15" customHeight="1" x14ac:dyDescent="0.2">
      <c r="A69" s="95"/>
      <c r="B69" s="96"/>
      <c r="C69" s="98"/>
      <c r="D69" s="96"/>
      <c r="E69" s="99"/>
      <c r="F69" s="99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8"/>
      <c r="R69" s="88"/>
      <c r="S69" s="88"/>
      <c r="T69" s="88"/>
      <c r="U69" s="88"/>
      <c r="V69" s="88"/>
    </row>
    <row r="70" spans="1:22" ht="15" customHeight="1" x14ac:dyDescent="0.2">
      <c r="A70" s="95"/>
      <c r="B70" s="96"/>
      <c r="C70" s="98"/>
      <c r="D70" s="96"/>
      <c r="E70" s="99"/>
      <c r="F70" s="99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8"/>
      <c r="R70" s="88"/>
      <c r="S70" s="88"/>
      <c r="T70" s="88"/>
      <c r="U70" s="88"/>
      <c r="V70" s="88"/>
    </row>
    <row r="71" spans="1:22" ht="15" customHeight="1" x14ac:dyDescent="0.2">
      <c r="A71" s="95"/>
      <c r="B71" s="96"/>
      <c r="C71" s="98"/>
      <c r="D71" s="96"/>
      <c r="E71" s="99"/>
      <c r="F71" s="99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8"/>
      <c r="R71" s="88"/>
      <c r="S71" s="88"/>
      <c r="T71" s="88"/>
      <c r="U71" s="88"/>
      <c r="V71" s="88"/>
    </row>
    <row r="72" spans="1:22" ht="15" customHeight="1" x14ac:dyDescent="0.2">
      <c r="A72" s="95"/>
      <c r="B72" s="96"/>
      <c r="C72" s="96"/>
      <c r="D72" s="96"/>
      <c r="E72" s="100"/>
      <c r="F72" s="100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8"/>
      <c r="R72" s="88"/>
      <c r="S72" s="88"/>
      <c r="T72" s="88"/>
      <c r="U72" s="88"/>
      <c r="V72" s="88"/>
    </row>
    <row r="73" spans="1:22" ht="15" customHeight="1" x14ac:dyDescent="0.2">
      <c r="A73" s="15"/>
      <c r="B73" s="86"/>
      <c r="C73" s="86"/>
      <c r="D73" s="86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8"/>
      <c r="R73" s="88"/>
      <c r="S73" s="88"/>
      <c r="T73" s="88"/>
      <c r="U73" s="88"/>
      <c r="V73" s="88"/>
    </row>
    <row r="74" spans="1:22" ht="15" customHeight="1" x14ac:dyDescent="0.2">
      <c r="A74" s="15"/>
      <c r="B74" s="86"/>
      <c r="C74" s="86"/>
      <c r="D74" s="86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8"/>
      <c r="R74" s="88"/>
      <c r="S74" s="88"/>
      <c r="T74" s="88"/>
      <c r="U74" s="88"/>
      <c r="V74" s="88"/>
    </row>
    <row r="75" spans="1:22" ht="15" customHeight="1" x14ac:dyDescent="0.2">
      <c r="A75" s="15"/>
      <c r="B75" s="86"/>
      <c r="C75" s="86"/>
      <c r="D75" s="86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8"/>
      <c r="R75" s="88"/>
      <c r="S75" s="88"/>
      <c r="T75" s="88"/>
      <c r="U75" s="88"/>
      <c r="V75" s="88"/>
    </row>
    <row r="76" spans="1:22" ht="15" customHeight="1" x14ac:dyDescent="0.2">
      <c r="A76" s="15"/>
      <c r="B76" s="86"/>
      <c r="C76" s="86"/>
      <c r="D76" s="86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8"/>
      <c r="R76" s="88"/>
      <c r="S76" s="88"/>
      <c r="T76" s="88"/>
      <c r="U76" s="88"/>
      <c r="V76" s="88"/>
    </row>
    <row r="77" spans="1:22" ht="15" customHeight="1" x14ac:dyDescent="0.2">
      <c r="A77" s="15"/>
      <c r="B77" s="86"/>
      <c r="C77" s="86"/>
      <c r="D77" s="86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8"/>
      <c r="R77" s="88"/>
      <c r="S77" s="88"/>
      <c r="T77" s="88"/>
      <c r="U77" s="88"/>
      <c r="V77" s="88"/>
    </row>
    <row r="78" spans="1:22" ht="15" customHeight="1" x14ac:dyDescent="0.2">
      <c r="A78" s="15"/>
      <c r="B78" s="86"/>
      <c r="C78" s="86"/>
      <c r="D78" s="86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8"/>
      <c r="R78" s="88"/>
      <c r="S78" s="88"/>
      <c r="T78" s="88"/>
      <c r="U78" s="88"/>
      <c r="V78" s="88"/>
    </row>
    <row r="79" spans="1:22" ht="15" customHeight="1" x14ac:dyDescent="0.2">
      <c r="A79" s="15"/>
      <c r="B79" s="86"/>
      <c r="C79" s="86"/>
      <c r="D79" s="86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8"/>
      <c r="R79" s="88"/>
      <c r="S79" s="88"/>
      <c r="T79" s="88"/>
      <c r="U79" s="88"/>
      <c r="V79" s="88"/>
    </row>
    <row r="80" spans="1:22" ht="15" customHeight="1" x14ac:dyDescent="0.2">
      <c r="A80" s="15"/>
      <c r="B80" s="86"/>
      <c r="C80" s="86"/>
      <c r="D80" s="86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8"/>
      <c r="R80" s="88"/>
      <c r="S80" s="88"/>
      <c r="T80" s="88"/>
      <c r="U80" s="88"/>
      <c r="V80" s="88"/>
    </row>
    <row r="81" spans="1:22" ht="15" customHeight="1" x14ac:dyDescent="0.2">
      <c r="A81" s="15"/>
      <c r="B81" s="86"/>
      <c r="C81" s="86"/>
      <c r="D81" s="86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8"/>
      <c r="R81" s="88"/>
      <c r="S81" s="88"/>
      <c r="T81" s="88"/>
      <c r="U81" s="88"/>
      <c r="V81" s="88"/>
    </row>
    <row r="82" spans="1:22" ht="15" customHeight="1" x14ac:dyDescent="0.2">
      <c r="A82" s="15"/>
      <c r="B82" s="86"/>
      <c r="C82" s="86"/>
      <c r="D82" s="86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8"/>
      <c r="R82" s="88"/>
      <c r="S82" s="88"/>
      <c r="T82" s="88"/>
      <c r="U82" s="88"/>
      <c r="V82" s="88"/>
    </row>
    <row r="83" spans="1:22" ht="15" customHeight="1" x14ac:dyDescent="0.2">
      <c r="A83" s="15"/>
      <c r="B83" s="86"/>
      <c r="C83" s="86"/>
      <c r="D83" s="86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8"/>
      <c r="R83" s="88"/>
      <c r="S83" s="88"/>
      <c r="T83" s="88"/>
      <c r="U83" s="88"/>
      <c r="V83" s="88"/>
    </row>
    <row r="84" spans="1:22" ht="15" customHeight="1" x14ac:dyDescent="0.2">
      <c r="A84" s="15"/>
      <c r="B84" s="86"/>
      <c r="C84" s="86"/>
      <c r="D84" s="86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8"/>
      <c r="R84" s="88"/>
      <c r="S84" s="88"/>
      <c r="T84" s="88"/>
      <c r="U84" s="88"/>
      <c r="V84" s="88"/>
    </row>
    <row r="85" spans="1:22" ht="15" customHeight="1" x14ac:dyDescent="0.2">
      <c r="A85" s="15"/>
      <c r="B85" s="86"/>
      <c r="C85" s="86"/>
      <c r="D85" s="86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8"/>
      <c r="R85" s="88"/>
      <c r="S85" s="88"/>
      <c r="T85" s="88"/>
      <c r="U85" s="88"/>
      <c r="V85" s="88"/>
    </row>
    <row r="86" spans="1:22" ht="15" customHeight="1" x14ac:dyDescent="0.2">
      <c r="A86" s="15"/>
      <c r="B86" s="86"/>
      <c r="C86" s="86"/>
      <c r="D86" s="86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8"/>
      <c r="R86" s="88"/>
      <c r="S86" s="88"/>
      <c r="T86" s="88"/>
      <c r="U86" s="88"/>
      <c r="V86" s="88"/>
    </row>
    <row r="87" spans="1:22" ht="15" customHeight="1" x14ac:dyDescent="0.2">
      <c r="A87" s="15"/>
      <c r="B87" s="86"/>
      <c r="C87" s="86"/>
      <c r="D87" s="86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8"/>
      <c r="R87" s="88"/>
      <c r="S87" s="88"/>
      <c r="T87" s="88"/>
      <c r="U87" s="88"/>
      <c r="V87" s="88"/>
    </row>
    <row r="88" spans="1:22" ht="15" customHeight="1" x14ac:dyDescent="0.2">
      <c r="A88" s="15"/>
      <c r="B88" s="86"/>
      <c r="C88" s="86"/>
      <c r="D88" s="86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8"/>
      <c r="R88" s="88"/>
      <c r="S88" s="88"/>
      <c r="T88" s="88"/>
      <c r="U88" s="88"/>
      <c r="V88" s="88"/>
    </row>
    <row r="89" spans="1:22" ht="15" customHeight="1" x14ac:dyDescent="0.2">
      <c r="A89" s="15"/>
      <c r="B89" s="86"/>
      <c r="C89" s="86"/>
      <c r="D89" s="86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8"/>
      <c r="R89" s="88"/>
      <c r="S89" s="88"/>
      <c r="T89" s="88"/>
      <c r="U89" s="88"/>
      <c r="V89" s="88"/>
    </row>
    <row r="90" spans="1:22" ht="15" customHeight="1" x14ac:dyDescent="0.2">
      <c r="A90" s="15"/>
      <c r="B90" s="86"/>
      <c r="C90" s="86"/>
      <c r="D90" s="86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8"/>
      <c r="R90" s="88"/>
      <c r="S90" s="88"/>
      <c r="T90" s="88"/>
      <c r="U90" s="88"/>
      <c r="V90" s="88"/>
    </row>
    <row r="91" spans="1:22" ht="15" customHeight="1" x14ac:dyDescent="0.2">
      <c r="A91" s="15"/>
      <c r="B91" s="86"/>
      <c r="C91" s="86"/>
      <c r="D91" s="86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8"/>
      <c r="R91" s="88"/>
      <c r="S91" s="88"/>
      <c r="T91" s="88"/>
      <c r="U91" s="88"/>
      <c r="V91" s="88"/>
    </row>
    <row r="92" spans="1:22" ht="15" customHeight="1" x14ac:dyDescent="0.2">
      <c r="A92" s="15"/>
      <c r="B92" s="86"/>
      <c r="C92" s="86"/>
      <c r="D92" s="86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8"/>
      <c r="R92" s="88"/>
      <c r="S92" s="88"/>
      <c r="T92" s="88"/>
      <c r="U92" s="88"/>
      <c r="V92" s="88"/>
    </row>
    <row r="93" spans="1:22" ht="15" customHeight="1" x14ac:dyDescent="0.2">
      <c r="A93" s="15"/>
      <c r="B93" s="86"/>
      <c r="C93" s="86"/>
      <c r="D93" s="86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8"/>
      <c r="R93" s="88"/>
      <c r="S93" s="88"/>
      <c r="T93" s="88"/>
      <c r="U93" s="88"/>
      <c r="V93" s="88"/>
    </row>
    <row r="94" spans="1:22" ht="15" customHeight="1" x14ac:dyDescent="0.2">
      <c r="A94" s="15"/>
      <c r="B94" s="86"/>
      <c r="C94" s="86"/>
      <c r="D94" s="86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8"/>
      <c r="R94" s="88"/>
      <c r="S94" s="88"/>
      <c r="T94" s="88"/>
      <c r="U94" s="88"/>
      <c r="V94" s="88"/>
    </row>
    <row r="95" spans="1:22" ht="15" customHeight="1" x14ac:dyDescent="0.2">
      <c r="A95" s="15"/>
      <c r="B95" s="86"/>
      <c r="C95" s="86"/>
      <c r="D95" s="86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8"/>
      <c r="R95" s="88"/>
      <c r="S95" s="88"/>
      <c r="T95" s="88"/>
      <c r="U95" s="88"/>
      <c r="V95" s="88"/>
    </row>
    <row r="96" spans="1:22" ht="15" customHeight="1" x14ac:dyDescent="0.2">
      <c r="A96" s="15"/>
      <c r="B96" s="86"/>
      <c r="C96" s="86"/>
      <c r="D96" s="86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8"/>
      <c r="R96" s="88"/>
      <c r="S96" s="88"/>
      <c r="T96" s="88"/>
      <c r="U96" s="88"/>
      <c r="V96" s="88"/>
    </row>
    <row r="97" spans="1:22" ht="15" customHeight="1" x14ac:dyDescent="0.2">
      <c r="A97" s="15"/>
      <c r="B97" s="86"/>
      <c r="C97" s="86"/>
      <c r="D97" s="86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8"/>
      <c r="R97" s="88"/>
      <c r="S97" s="88"/>
      <c r="T97" s="88"/>
      <c r="U97" s="88"/>
      <c r="V97" s="88"/>
    </row>
    <row r="98" spans="1:22" ht="15" customHeight="1" x14ac:dyDescent="0.2">
      <c r="A98" s="15"/>
      <c r="B98" s="86"/>
      <c r="C98" s="86"/>
      <c r="D98" s="86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8"/>
      <c r="R98" s="88"/>
      <c r="S98" s="88"/>
      <c r="T98" s="88"/>
      <c r="U98" s="88"/>
      <c r="V98" s="88"/>
    </row>
    <row r="99" spans="1:22" ht="15" customHeight="1" x14ac:dyDescent="0.2">
      <c r="A99" s="15"/>
      <c r="B99" s="86"/>
      <c r="C99" s="86"/>
      <c r="D99" s="86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8"/>
      <c r="R99" s="88"/>
      <c r="S99" s="88"/>
      <c r="T99" s="88"/>
      <c r="U99" s="88"/>
      <c r="V99" s="88"/>
    </row>
    <row r="100" spans="1:22" ht="15" customHeight="1" x14ac:dyDescent="0.2">
      <c r="A100" s="15"/>
      <c r="B100" s="86"/>
      <c r="C100" s="86"/>
      <c r="D100" s="86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8"/>
      <c r="R100" s="88"/>
      <c r="S100" s="88"/>
      <c r="T100" s="88"/>
      <c r="U100" s="88"/>
      <c r="V100" s="88"/>
    </row>
    <row r="101" spans="1:22" ht="15" customHeight="1" x14ac:dyDescent="0.2">
      <c r="A101" s="15"/>
      <c r="B101" s="86"/>
      <c r="C101" s="86"/>
      <c r="D101" s="86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8"/>
      <c r="R101" s="88"/>
      <c r="S101" s="88"/>
      <c r="T101" s="88"/>
      <c r="U101" s="88"/>
      <c r="V101" s="88"/>
    </row>
    <row r="102" spans="1:22" ht="15" customHeight="1" x14ac:dyDescent="0.2">
      <c r="A102" s="15"/>
      <c r="B102" s="86"/>
      <c r="C102" s="86"/>
      <c r="D102" s="86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8"/>
      <c r="R102" s="88"/>
      <c r="S102" s="88"/>
      <c r="T102" s="88"/>
      <c r="U102" s="88"/>
      <c r="V102" s="88"/>
    </row>
    <row r="103" spans="1:22" ht="15" customHeight="1" x14ac:dyDescent="0.2">
      <c r="A103" s="15"/>
      <c r="B103" s="86"/>
      <c r="C103" s="86"/>
      <c r="D103" s="86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8"/>
      <c r="R103" s="88"/>
      <c r="S103" s="88"/>
      <c r="T103" s="88"/>
      <c r="U103" s="88"/>
      <c r="V103" s="88"/>
    </row>
    <row r="104" spans="1:22" ht="15" customHeight="1" x14ac:dyDescent="0.2">
      <c r="A104" s="15"/>
      <c r="B104" s="86"/>
      <c r="C104" s="86"/>
      <c r="D104" s="86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8"/>
      <c r="R104" s="88"/>
      <c r="S104" s="88"/>
      <c r="T104" s="88"/>
      <c r="U104" s="88"/>
      <c r="V104" s="88"/>
    </row>
    <row r="105" spans="1:22" ht="15" customHeight="1" x14ac:dyDescent="0.2">
      <c r="A105" s="15"/>
      <c r="B105" s="86"/>
      <c r="C105" s="86"/>
      <c r="D105" s="86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8"/>
      <c r="R105" s="88"/>
      <c r="S105" s="88"/>
      <c r="T105" s="88"/>
      <c r="U105" s="88"/>
      <c r="V105" s="88"/>
    </row>
    <row r="106" spans="1:22" ht="15" customHeight="1" x14ac:dyDescent="0.2">
      <c r="A106" s="15"/>
      <c r="B106" s="86"/>
      <c r="C106" s="86"/>
      <c r="D106" s="86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8"/>
      <c r="R106" s="88"/>
      <c r="S106" s="88"/>
      <c r="T106" s="88"/>
      <c r="U106" s="88"/>
      <c r="V106" s="88"/>
    </row>
    <row r="107" spans="1:22" ht="15" customHeight="1" x14ac:dyDescent="0.2">
      <c r="A107" s="15"/>
      <c r="B107" s="86"/>
      <c r="C107" s="86"/>
      <c r="D107" s="86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8"/>
      <c r="R107" s="88"/>
      <c r="S107" s="88"/>
      <c r="T107" s="88"/>
      <c r="U107" s="88"/>
      <c r="V107" s="88"/>
    </row>
    <row r="108" spans="1:22" ht="15" customHeight="1" x14ac:dyDescent="0.2">
      <c r="A108" s="15"/>
      <c r="B108" s="86"/>
      <c r="C108" s="86"/>
      <c r="D108" s="86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8"/>
      <c r="R108" s="88"/>
      <c r="S108" s="88"/>
      <c r="T108" s="88"/>
      <c r="U108" s="88"/>
      <c r="V108" s="88"/>
    </row>
    <row r="109" spans="1:22" ht="15" customHeight="1" x14ac:dyDescent="0.2">
      <c r="A109" s="15"/>
      <c r="B109" s="86"/>
      <c r="C109" s="86"/>
      <c r="D109" s="86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8"/>
      <c r="R109" s="88"/>
      <c r="S109" s="88"/>
      <c r="T109" s="88"/>
      <c r="U109" s="88"/>
      <c r="V109" s="88"/>
    </row>
    <row r="110" spans="1:22" ht="15" customHeight="1" x14ac:dyDescent="0.2">
      <c r="A110" s="15"/>
      <c r="B110" s="86"/>
      <c r="C110" s="86"/>
      <c r="D110" s="86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8"/>
      <c r="R110" s="88"/>
      <c r="S110" s="88"/>
      <c r="T110" s="88"/>
      <c r="U110" s="88"/>
      <c r="V110" s="88"/>
    </row>
    <row r="111" spans="1:22" ht="15" customHeight="1" x14ac:dyDescent="0.2">
      <c r="A111" s="15"/>
      <c r="B111" s="86"/>
      <c r="C111" s="86"/>
      <c r="D111" s="86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8"/>
      <c r="R111" s="88"/>
      <c r="S111" s="88"/>
      <c r="T111" s="88"/>
      <c r="U111" s="88"/>
      <c r="V111" s="88"/>
    </row>
    <row r="112" spans="1:22" ht="15" customHeight="1" x14ac:dyDescent="0.2">
      <c r="A112" s="15"/>
      <c r="B112" s="86"/>
      <c r="C112" s="86"/>
      <c r="D112" s="86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8"/>
      <c r="R112" s="88"/>
      <c r="S112" s="88"/>
      <c r="T112" s="88"/>
      <c r="U112" s="88"/>
      <c r="V112" s="88"/>
    </row>
    <row r="113" spans="1:22" ht="15" customHeight="1" x14ac:dyDescent="0.2">
      <c r="A113" s="15"/>
      <c r="B113" s="86"/>
      <c r="C113" s="86"/>
      <c r="D113" s="86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8"/>
      <c r="R113" s="88"/>
      <c r="S113" s="88"/>
      <c r="T113" s="88"/>
      <c r="U113" s="88"/>
      <c r="V113" s="88"/>
    </row>
    <row r="1048576" spans="17:20" x14ac:dyDescent="0.2">
      <c r="Q1048576" s="101">
        <f>SUM(Q12:Q1048575)</f>
        <v>0</v>
      </c>
      <c r="R1048576" s="101">
        <f>SUM(Q1048576)</f>
        <v>0</v>
      </c>
      <c r="S1048576" s="101">
        <f>SUM(Q1048576:R1048576)</f>
        <v>0</v>
      </c>
      <c r="T1048576" s="101">
        <f>SUM(Q1048576:S1048576)</f>
        <v>0</v>
      </c>
    </row>
  </sheetData>
  <mergeCells count="1">
    <mergeCell ref="A9:V9"/>
  </mergeCells>
  <pageMargins left="0.78740157480314965" right="0.70866141732283472" top="0.74803149606299213" bottom="0.74803149606299213" header="0.31496062992125984" footer="0.31496062992125984"/>
  <pageSetup scale="60" orientation="landscape" r:id="rId1"/>
  <colBreaks count="1" manualBreakCount="1">
    <brk id="22" max="4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Descen 15032018 (2)</vt:lpstr>
      <vt:lpstr>Descen 15032018</vt:lpstr>
      <vt:lpstr>'Descen 15032018'!Área_de_impresión</vt:lpstr>
      <vt:lpstr>'Descen 15032018 (2)'!Área_de_impresión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Anibal Molina Rosales</dc:creator>
  <cp:lastModifiedBy>Juan Esteban Ordoñez Gonzalez</cp:lastModifiedBy>
  <dcterms:created xsi:type="dcterms:W3CDTF">2018-03-16T15:33:28Z</dcterms:created>
  <dcterms:modified xsi:type="dcterms:W3CDTF">2018-05-16T13:17:31Z</dcterms:modified>
</cp:coreProperties>
</file>